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786" i="1" l="1"/>
  <c r="H786" i="1"/>
  <c r="G786" i="1"/>
  <c r="F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I787" i="1" s="1"/>
  <c r="H776" i="1"/>
  <c r="H787" i="1" s="1"/>
  <c r="G776" i="1"/>
  <c r="G787" i="1" s="1"/>
  <c r="F776" i="1"/>
  <c r="F787" i="1" s="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H442" i="1"/>
  <c r="G442" i="1"/>
  <c r="F442"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1"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F96" i="1"/>
  <c r="I95" i="1"/>
  <c r="H95" i="1"/>
  <c r="G95" i="1"/>
  <c r="F95" i="1"/>
  <c r="I94" i="1"/>
  <c r="H94" i="1"/>
  <c r="G94" i="1"/>
  <c r="F94" i="1"/>
  <c r="I93" i="1"/>
  <c r="H93" i="1"/>
  <c r="G93" i="1"/>
  <c r="F93" i="1"/>
  <c r="I92" i="1"/>
  <c r="H92" i="1"/>
  <c r="G92" i="1"/>
  <c r="F92" i="1"/>
  <c r="I91" i="1"/>
  <c r="H91" i="1"/>
  <c r="G91" i="1"/>
  <c r="F91" i="1"/>
  <c r="I90" i="1"/>
  <c r="H90" i="1"/>
  <c r="G90" i="1"/>
  <c r="F90" i="1"/>
  <c r="I89" i="1"/>
  <c r="H89" i="1"/>
  <c r="G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F51" i="1"/>
  <c r="I50" i="1"/>
  <c r="H50" i="1"/>
  <c r="G50" i="1"/>
  <c r="F50" i="1"/>
  <c r="I49" i="1"/>
  <c r="H49" i="1"/>
  <c r="G49" i="1"/>
  <c r="F49" i="1"/>
  <c r="I48" i="1"/>
  <c r="H48" i="1"/>
  <c r="G48" i="1"/>
  <c r="F48" i="1"/>
  <c r="I47" i="1"/>
  <c r="H47" i="1"/>
  <c r="G47" i="1"/>
  <c r="F47" i="1"/>
  <c r="I46" i="1"/>
  <c r="H46" i="1"/>
  <c r="G46" i="1"/>
  <c r="F46" i="1"/>
  <c r="I45" i="1"/>
  <c r="H45" i="1"/>
  <c r="G45" i="1"/>
  <c r="F45" i="1"/>
  <c r="I44" i="1"/>
  <c r="H44" i="1"/>
  <c r="G44" i="1"/>
  <c r="F44" i="1"/>
  <c r="I43" i="1"/>
  <c r="H43" i="1"/>
  <c r="G43" i="1"/>
  <c r="F43" i="1"/>
  <c r="I42" i="1"/>
  <c r="H42" i="1"/>
  <c r="G42" i="1"/>
  <c r="F42" i="1"/>
  <c r="I41" i="1"/>
  <c r="H41" i="1"/>
  <c r="G41" i="1"/>
  <c r="F41" i="1"/>
  <c r="I40" i="1"/>
  <c r="H40" i="1"/>
  <c r="G40" i="1"/>
  <c r="F40" i="1"/>
  <c r="I39" i="1"/>
  <c r="H39" i="1"/>
  <c r="G39" i="1"/>
  <c r="F39" i="1"/>
  <c r="I38" i="1"/>
  <c r="H38" i="1"/>
  <c r="G38" i="1"/>
  <c r="F38" i="1"/>
  <c r="I37" i="1"/>
  <c r="H37" i="1"/>
  <c r="G37" i="1"/>
  <c r="F37" i="1"/>
  <c r="I36" i="1"/>
  <c r="H36" i="1"/>
  <c r="G36" i="1"/>
  <c r="F36" i="1"/>
  <c r="I35" i="1"/>
  <c r="H35" i="1"/>
  <c r="G35" i="1"/>
  <c r="F35" i="1"/>
  <c r="I34" i="1"/>
  <c r="H34" i="1"/>
  <c r="G34" i="1"/>
  <c r="F34" i="1"/>
  <c r="I33" i="1"/>
  <c r="H33" i="1"/>
  <c r="G33" i="1"/>
  <c r="F33" i="1"/>
  <c r="I32" i="1"/>
  <c r="H32" i="1"/>
  <c r="G32" i="1"/>
  <c r="F32" i="1"/>
  <c r="I31" i="1"/>
  <c r="H31" i="1"/>
  <c r="G31" i="1"/>
  <c r="F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F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F12" i="1"/>
  <c r="I11" i="1"/>
  <c r="H11" i="1"/>
  <c r="G11" i="1"/>
  <c r="F11" i="1"/>
  <c r="I10" i="1"/>
  <c r="H10" i="1"/>
  <c r="G10" i="1"/>
  <c r="F10" i="1"/>
</calcChain>
</file>

<file path=xl/sharedStrings.xml><?xml version="1.0" encoding="utf-8"?>
<sst xmlns="http://schemas.openxmlformats.org/spreadsheetml/2006/main" count="3168" uniqueCount="693">
  <si>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</si>
  <si>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</si>
  <si>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</si>
  <si>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</si>
  <si>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</si>
  <si>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рублей</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</si>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</sst>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0"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1"/>
      <color theme="1"/>
      <name val="Times New Roman"/>
      <family val="1"/>
      <charset val="204"/>
    </font>
    <font>
      <b/>
      <sz val="10"/>
      <color rgb="FF000000"/>
      <name val="Arial Cyr"/>
    </font>
    <font>
      <sz val="10"/>
      <color rgb="FF000000"/>
      <name val="Arial Cyr"/>
      <family val="2"/>
    </font>
    <font>
      <b/>
      <sz val="10"/>
      <color rgb="FF000000"/>
      <name val="Arial Cyr"/>
      <family val="2"/>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4" fontId="6" fillId="3" borderId="10">
      <alignment horizontal="right" vertical="top" shrinkToFit="1"/>
    </xf>
    <xf numFmtId="4" fontId="6" fillId="4" borderId="10">
      <alignment horizontal="right" vertical="top" shrinkToFit="1"/>
    </xf>
    <xf numFmtId="49" fontId="7" fillId="0" borderId="1">
      <alignment horizontal="center" vertical="top" shrinkToFit="1"/>
    </xf>
    <xf numFmtId="0" fontId="8" fillId="0" borderId="1">
      <alignment vertical="top" wrapText="1"/>
    </xf>
    <xf numFmtId="4" fontId="6" fillId="3" borderId="1">
      <alignment horizontal="right" vertical="top" shrinkToFit="1"/>
    </xf>
    <xf numFmtId="4" fontId="6" fillId="2" borderId="1">
      <alignment horizontal="right" vertical="top" shrinkToFit="1"/>
    </xf>
    <xf numFmtId="4" fontId="8" fillId="3" borderId="10">
      <alignment horizontal="right" vertical="top" shrinkToFit="1"/>
    </xf>
    <xf numFmtId="0" fontId="8" fillId="0" borderId="1">
      <alignment vertical="top" wrapText="1"/>
    </xf>
    <xf numFmtId="4" fontId="6" fillId="4" borderId="1">
      <alignment horizontal="right" vertical="top" shrinkToFit="1"/>
    </xf>
    <xf numFmtId="0" fontId="9" fillId="0" borderId="0"/>
    <xf numFmtId="0" fontId="9" fillId="5" borderId="0"/>
  </cellStyleXfs>
  <cellXfs count="41">
    <xf numFmtId="0" fontId="0" fillId="0" borderId="0" xfId="0"/>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165" fontId="2" fillId="0" borderId="0" xfId="0" applyNumberFormat="1" applyFont="1" applyBorder="1" applyAlignment="1">
      <alignment wrapText="1"/>
    </xf>
    <xf numFmtId="0" fontId="2" fillId="0" borderId="0" xfId="0" applyFont="1" applyAlignment="1">
      <alignment horizontal="center" vertical="center"/>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164"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0" fontId="2" fillId="0" borderId="0" xfId="0" applyFont="1" applyFill="1" applyAlignment="1">
      <alignment vertical="top" wrapText="1"/>
    </xf>
    <xf numFmtId="49" fontId="2" fillId="0" borderId="8" xfId="0" applyNumberFormat="1" applyFont="1" applyBorder="1" applyAlignment="1">
      <alignment horizontal="left" wrapText="1"/>
    </xf>
    <xf numFmtId="164" fontId="2" fillId="0" borderId="8" xfId="1" applyNumberFormat="1" applyFont="1" applyFill="1" applyBorder="1" applyAlignment="1">
      <alignment horizontal="center" vertical="center" wrapText="1"/>
    </xf>
    <xf numFmtId="0" fontId="2" fillId="0" borderId="9" xfId="0" applyFont="1" applyFill="1" applyBorder="1" applyAlignment="1">
      <alignment vertical="top" wrapText="1"/>
    </xf>
    <xf numFmtId="0" fontId="2" fillId="0" borderId="8" xfId="0" applyFont="1" applyFill="1" applyBorder="1" applyAlignment="1">
      <alignment vertical="center" wrapText="1"/>
    </xf>
    <xf numFmtId="0" fontId="2" fillId="0" borderId="8" xfId="0" applyFont="1" applyBorder="1" applyAlignment="1">
      <alignment horizontal="center"/>
    </xf>
    <xf numFmtId="164" fontId="2" fillId="0" borderId="8" xfId="0" applyNumberFormat="1" applyFont="1" applyBorder="1" applyAlignment="1">
      <alignment horizontal="center" vertical="center"/>
    </xf>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5" fillId="0" borderId="0" xfId="0" applyNumberFormat="1" applyFont="1"/>
  </cellXfs>
  <cellStyles count="13">
    <cellStyle name="xl29" xfId="2"/>
    <cellStyle name="xl30" xfId="3"/>
    <cellStyle name="xl31" xfId="4"/>
    <cellStyle name="xl33 2" xfId="5"/>
    <cellStyle name="xl35" xfId="6"/>
    <cellStyle name="xl36" xfId="7"/>
    <cellStyle name="xl37 2" xfId="8"/>
    <cellStyle name="xl40" xfId="9"/>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7/&#1055;&#1088;&#1080;&#1083;&#1086;&#1078;&#1077;&#1085;&#1080;&#1103;%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45">
          <cell r="G45">
            <v>0</v>
          </cell>
          <cell r="H45">
            <v>0</v>
          </cell>
        </row>
        <row r="51">
          <cell r="G51">
            <v>0</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3469500</v>
          </cell>
          <cell r="H110">
            <v>3469500</v>
          </cell>
          <cell r="I110">
            <v>3468700</v>
          </cell>
          <cell r="J110">
            <v>3468700</v>
          </cell>
        </row>
        <row r="111">
          <cell r="G111">
            <v>150000</v>
          </cell>
          <cell r="H111">
            <v>150000</v>
          </cell>
          <cell r="I111">
            <v>150000</v>
          </cell>
          <cell r="J111">
            <v>150000</v>
          </cell>
        </row>
        <row r="116">
          <cell r="G116">
            <v>0</v>
          </cell>
        </row>
        <row r="119">
          <cell r="G119">
            <v>100000</v>
          </cell>
          <cell r="H119">
            <v>0</v>
          </cell>
          <cell r="I119">
            <v>100000</v>
          </cell>
          <cell r="J119">
            <v>0</v>
          </cell>
        </row>
        <row r="121">
          <cell r="G121">
            <v>6410090</v>
          </cell>
          <cell r="H121">
            <v>0</v>
          </cell>
          <cell r="I121">
            <v>6410090</v>
          </cell>
          <cell r="J121">
            <v>0</v>
          </cell>
        </row>
        <row r="122">
          <cell r="G122">
            <v>247508.76</v>
          </cell>
          <cell r="H122">
            <v>0</v>
          </cell>
          <cell r="I122">
            <v>280836</v>
          </cell>
        </row>
        <row r="123">
          <cell r="G123">
            <v>5000</v>
          </cell>
          <cell r="I123">
            <v>5000</v>
          </cell>
        </row>
        <row r="129">
          <cell r="G129">
            <v>600000</v>
          </cell>
          <cell r="I129">
            <v>600000</v>
          </cell>
        </row>
        <row r="132">
          <cell r="G132">
            <v>150000</v>
          </cell>
          <cell r="I132">
            <v>150000</v>
          </cell>
        </row>
        <row r="139">
          <cell r="G139">
            <v>13042</v>
          </cell>
          <cell r="H139">
            <v>13042</v>
          </cell>
          <cell r="I139">
            <v>13042</v>
          </cell>
          <cell r="J139">
            <v>13042</v>
          </cell>
        </row>
        <row r="141">
          <cell r="G141">
            <v>600</v>
          </cell>
          <cell r="I141">
            <v>600</v>
          </cell>
        </row>
        <row r="145">
          <cell r="G145">
            <v>500000</v>
          </cell>
          <cell r="I145">
            <v>500000</v>
          </cell>
        </row>
        <row r="147">
          <cell r="G147">
            <v>17921300.84</v>
          </cell>
          <cell r="I147">
            <v>17921300.84</v>
          </cell>
        </row>
        <row r="149">
          <cell r="G149">
            <v>0</v>
          </cell>
          <cell r="I149">
            <v>0</v>
          </cell>
        </row>
        <row r="151">
          <cell r="G151">
            <v>0</v>
          </cell>
          <cell r="I151">
            <v>0</v>
          </cell>
        </row>
        <row r="153">
          <cell r="G153">
            <v>0</v>
          </cell>
          <cell r="I153">
            <v>0</v>
          </cell>
        </row>
        <row r="159">
          <cell r="G159">
            <v>60000</v>
          </cell>
          <cell r="I159">
            <v>60000</v>
          </cell>
        </row>
        <row r="162">
          <cell r="G162">
            <v>198000</v>
          </cell>
          <cell r="I162">
            <v>198000</v>
          </cell>
        </row>
        <row r="167">
          <cell r="G167">
            <v>100000</v>
          </cell>
          <cell r="I167">
            <v>100000</v>
          </cell>
        </row>
        <row r="171">
          <cell r="G171">
            <v>56000</v>
          </cell>
          <cell r="H171">
            <v>56000</v>
          </cell>
          <cell r="I171">
            <v>56000</v>
          </cell>
          <cell r="J171">
            <v>56000</v>
          </cell>
        </row>
        <row r="178">
          <cell r="G178">
            <v>25700000</v>
          </cell>
          <cell r="I178">
            <v>0</v>
          </cell>
        </row>
        <row r="182">
          <cell r="G182">
            <v>0</v>
          </cell>
          <cell r="I182">
            <v>0</v>
          </cell>
        </row>
        <row r="188">
          <cell r="G188">
            <v>0</v>
          </cell>
          <cell r="H188">
            <v>0</v>
          </cell>
          <cell r="I188">
            <v>0</v>
          </cell>
          <cell r="J188">
            <v>0</v>
          </cell>
        </row>
        <row r="189">
          <cell r="G189">
            <v>500000</v>
          </cell>
          <cell r="I189">
            <v>500000</v>
          </cell>
        </row>
        <row r="193">
          <cell r="G193">
            <v>50000</v>
          </cell>
          <cell r="I193">
            <v>50000</v>
          </cell>
        </row>
        <row r="194">
          <cell r="G194">
            <v>250000</v>
          </cell>
          <cell r="I194">
            <v>250000</v>
          </cell>
        </row>
        <row r="201">
          <cell r="G201">
            <v>1484000</v>
          </cell>
          <cell r="I201">
            <v>1484000</v>
          </cell>
        </row>
        <row r="210">
          <cell r="G210">
            <v>5580000</v>
          </cell>
          <cell r="I210">
            <v>6030000</v>
          </cell>
        </row>
        <row r="217">
          <cell r="G217">
            <v>71000</v>
          </cell>
          <cell r="I217">
            <v>71000</v>
          </cell>
        </row>
        <row r="218">
          <cell r="G218">
            <v>0</v>
          </cell>
          <cell r="H218">
            <v>0</v>
          </cell>
          <cell r="I218">
            <v>0</v>
          </cell>
          <cell r="J218">
            <v>0</v>
          </cell>
        </row>
        <row r="220">
          <cell r="G220">
            <v>140000</v>
          </cell>
          <cell r="I220">
            <v>140000</v>
          </cell>
        </row>
        <row r="222">
          <cell r="G222">
            <v>68000</v>
          </cell>
          <cell r="I222">
            <v>133000</v>
          </cell>
        </row>
        <row r="226">
          <cell r="G226">
            <v>0</v>
          </cell>
          <cell r="I226">
            <v>0</v>
          </cell>
        </row>
        <row r="228">
          <cell r="G228">
            <v>489100</v>
          </cell>
          <cell r="I228">
            <v>489100</v>
          </cell>
        </row>
        <row r="231">
          <cell r="G231">
            <v>34600</v>
          </cell>
          <cell r="I231">
            <v>34600</v>
          </cell>
        </row>
        <row r="234">
          <cell r="G234">
            <v>200700</v>
          </cell>
          <cell r="I234">
            <v>200700</v>
          </cell>
        </row>
        <row r="236">
          <cell r="G236">
            <v>238040</v>
          </cell>
          <cell r="I236">
            <v>238040</v>
          </cell>
        </row>
        <row r="238">
          <cell r="G238">
            <v>561600</v>
          </cell>
          <cell r="I238">
            <v>561600</v>
          </cell>
        </row>
        <row r="240">
          <cell r="G240">
            <v>35400</v>
          </cell>
          <cell r="I240">
            <v>35400</v>
          </cell>
        </row>
        <row r="244">
          <cell r="G244">
            <v>59000</v>
          </cell>
          <cell r="H244">
            <v>59000</v>
          </cell>
          <cell r="I244">
            <v>59000</v>
          </cell>
          <cell r="J244">
            <v>59000</v>
          </cell>
        </row>
        <row r="246">
          <cell r="G246">
            <v>7878900</v>
          </cell>
          <cell r="H246">
            <v>7878900</v>
          </cell>
          <cell r="I246">
            <v>8209900</v>
          </cell>
          <cell r="J246">
            <v>8209900</v>
          </cell>
        </row>
        <row r="251">
          <cell r="G251">
            <v>327400</v>
          </cell>
          <cell r="H251">
            <v>327400</v>
          </cell>
          <cell r="I251">
            <v>327400</v>
          </cell>
          <cell r="J251">
            <v>327400</v>
          </cell>
        </row>
        <row r="253">
          <cell r="G253">
            <v>1646562</v>
          </cell>
          <cell r="H253">
            <v>1646562</v>
          </cell>
          <cell r="I253">
            <v>1620562</v>
          </cell>
          <cell r="J253">
            <v>1620562</v>
          </cell>
        </row>
        <row r="254">
          <cell r="G254">
            <v>115438</v>
          </cell>
          <cell r="H254">
            <v>115438</v>
          </cell>
          <cell r="I254">
            <v>141438</v>
          </cell>
          <cell r="J254">
            <v>141438</v>
          </cell>
        </row>
        <row r="260">
          <cell r="G260">
            <v>0</v>
          </cell>
        </row>
        <row r="267">
          <cell r="G267">
            <v>0</v>
          </cell>
        </row>
        <row r="268">
          <cell r="G268">
            <v>500000</v>
          </cell>
          <cell r="I268">
            <v>500000</v>
          </cell>
        </row>
        <row r="274">
          <cell r="G274">
            <v>102000</v>
          </cell>
          <cell r="I274">
            <v>110000</v>
          </cell>
        </row>
        <row r="276">
          <cell r="G276">
            <v>5059000</v>
          </cell>
          <cell r="I276">
            <v>5059000</v>
          </cell>
        </row>
        <row r="281">
          <cell r="G281">
            <v>230000</v>
          </cell>
          <cell r="I281">
            <v>193000</v>
          </cell>
        </row>
        <row r="283">
          <cell r="G283">
            <v>10003872</v>
          </cell>
          <cell r="I283">
            <v>10003872</v>
          </cell>
        </row>
        <row r="291">
          <cell r="G291">
            <v>293000</v>
          </cell>
          <cell r="I291">
            <v>293000</v>
          </cell>
        </row>
        <row r="292">
          <cell r="G292">
            <v>180000</v>
          </cell>
          <cell r="I292">
            <v>180000</v>
          </cell>
        </row>
        <row r="295">
          <cell r="G295">
            <v>250000</v>
          </cell>
          <cell r="I295">
            <v>225000</v>
          </cell>
        </row>
        <row r="300">
          <cell r="G300">
            <v>9937839.8800000008</v>
          </cell>
          <cell r="I300">
            <v>9937614.8800000008</v>
          </cell>
        </row>
        <row r="309">
          <cell r="G309">
            <v>0</v>
          </cell>
        </row>
        <row r="316">
          <cell r="G316">
            <v>1000000</v>
          </cell>
          <cell r="I316">
            <v>1000000</v>
          </cell>
        </row>
        <row r="322">
          <cell r="G322">
            <v>400000</v>
          </cell>
          <cell r="I322">
            <v>400000</v>
          </cell>
        </row>
        <row r="327">
          <cell r="G327">
            <v>515600</v>
          </cell>
          <cell r="I327">
            <v>515600</v>
          </cell>
        </row>
        <row r="330">
          <cell r="G330">
            <v>29500</v>
          </cell>
          <cell r="I330">
            <v>29500</v>
          </cell>
        </row>
        <row r="333">
          <cell r="G333">
            <v>42000</v>
          </cell>
          <cell r="I333">
            <v>42000</v>
          </cell>
        </row>
        <row r="336">
          <cell r="G336">
            <v>83000</v>
          </cell>
          <cell r="I336">
            <v>83000</v>
          </cell>
        </row>
        <row r="349">
          <cell r="G349">
            <v>178800</v>
          </cell>
          <cell r="I349">
            <v>203800</v>
          </cell>
        </row>
        <row r="350">
          <cell r="G350">
            <v>5200</v>
          </cell>
          <cell r="I350">
            <v>5200</v>
          </cell>
        </row>
        <row r="354">
          <cell r="G354">
            <v>0</v>
          </cell>
          <cell r="I354">
            <v>0</v>
          </cell>
        </row>
        <row r="356">
          <cell r="G356">
            <v>13440.640000000596</v>
          </cell>
          <cell r="I356">
            <v>1313360</v>
          </cell>
        </row>
        <row r="363">
          <cell r="G363">
            <v>19420000</v>
          </cell>
          <cell r="I363">
            <v>31020000</v>
          </cell>
        </row>
        <row r="367">
          <cell r="G367">
            <v>0</v>
          </cell>
        </row>
        <row r="375">
          <cell r="G375">
            <v>4000</v>
          </cell>
          <cell r="I375">
            <v>4000</v>
          </cell>
        </row>
        <row r="376">
          <cell r="G376">
            <v>200000</v>
          </cell>
          <cell r="I376">
            <v>200000</v>
          </cell>
        </row>
        <row r="379">
          <cell r="G379">
            <v>100000</v>
          </cell>
          <cell r="I379">
            <v>100000</v>
          </cell>
        </row>
        <row r="383">
          <cell r="G383">
            <v>4891145</v>
          </cell>
          <cell r="I383">
            <v>4891145</v>
          </cell>
        </row>
        <row r="393">
          <cell r="G393">
            <v>150000</v>
          </cell>
          <cell r="I393">
            <v>150000</v>
          </cell>
        </row>
        <row r="403">
          <cell r="G403">
            <v>160000</v>
          </cell>
          <cell r="I403">
            <v>160000</v>
          </cell>
        </row>
        <row r="409">
          <cell r="G409">
            <v>1263207.5</v>
          </cell>
          <cell r="H409">
            <v>1263207.5</v>
          </cell>
          <cell r="I409">
            <v>1263207.5</v>
          </cell>
          <cell r="J409">
            <v>1263207.5</v>
          </cell>
        </row>
        <row r="416">
          <cell r="G416">
            <v>10000000</v>
          </cell>
          <cell r="I416">
            <v>10000000</v>
          </cell>
        </row>
        <row r="418">
          <cell r="G418">
            <v>986600</v>
          </cell>
          <cell r="H418">
            <v>986600</v>
          </cell>
          <cell r="I418">
            <v>1518700</v>
          </cell>
          <cell r="J418">
            <v>1518700</v>
          </cell>
        </row>
        <row r="420">
          <cell r="G420">
            <v>345042600</v>
          </cell>
          <cell r="H420">
            <v>345042600</v>
          </cell>
          <cell r="I420">
            <v>345042600</v>
          </cell>
          <cell r="J420">
            <v>345042600</v>
          </cell>
        </row>
        <row r="422">
          <cell r="G422">
            <v>307834708</v>
          </cell>
          <cell r="I422">
            <v>307755051</v>
          </cell>
        </row>
        <row r="424">
          <cell r="G424">
            <v>109867</v>
          </cell>
          <cell r="I424">
            <v>109867</v>
          </cell>
        </row>
        <row r="427">
          <cell r="G427">
            <v>0</v>
          </cell>
        </row>
        <row r="431">
          <cell r="G431">
            <v>0</v>
          </cell>
        </row>
        <row r="437">
          <cell r="G437">
            <v>5160000</v>
          </cell>
          <cell r="I437">
            <v>5160000</v>
          </cell>
        </row>
        <row r="439">
          <cell r="G439">
            <v>0</v>
          </cell>
          <cell r="H439">
            <v>0</v>
          </cell>
          <cell r="I439">
            <v>0</v>
          </cell>
          <cell r="J439">
            <v>0</v>
          </cell>
        </row>
        <row r="441">
          <cell r="G441">
            <v>431043000</v>
          </cell>
          <cell r="H441">
            <v>431043000</v>
          </cell>
          <cell r="I441">
            <v>431043000</v>
          </cell>
          <cell r="J441">
            <v>431043000</v>
          </cell>
        </row>
        <row r="443">
          <cell r="G443">
            <v>100085127</v>
          </cell>
          <cell r="I443">
            <v>100085127</v>
          </cell>
        </row>
        <row r="445">
          <cell r="G445">
            <v>0</v>
          </cell>
        </row>
        <row r="447">
          <cell r="G447">
            <v>0</v>
          </cell>
        </row>
        <row r="449">
          <cell r="G449">
            <v>750000</v>
          </cell>
          <cell r="I449">
            <v>750000</v>
          </cell>
        </row>
        <row r="452">
          <cell r="G452">
            <v>100000</v>
          </cell>
          <cell r="I452">
            <v>100000</v>
          </cell>
        </row>
        <row r="454">
          <cell r="G454">
            <v>606000</v>
          </cell>
          <cell r="I454">
            <v>606000</v>
          </cell>
        </row>
        <row r="458">
          <cell r="G458">
            <v>1622000</v>
          </cell>
          <cell r="H458">
            <v>1622000</v>
          </cell>
          <cell r="I458">
            <v>1622000</v>
          </cell>
          <cell r="J458">
            <v>1622000</v>
          </cell>
        </row>
        <row r="460">
          <cell r="G460">
            <v>24994600</v>
          </cell>
          <cell r="H460">
            <v>24994600</v>
          </cell>
          <cell r="I460">
            <v>24994600</v>
          </cell>
          <cell r="J460">
            <v>24994600</v>
          </cell>
        </row>
        <row r="462">
          <cell r="G462">
            <v>3308900</v>
          </cell>
          <cell r="I462">
            <v>3308900</v>
          </cell>
        </row>
        <row r="468">
          <cell r="G468">
            <v>1460000</v>
          </cell>
          <cell r="I468">
            <v>1460000</v>
          </cell>
        </row>
        <row r="470">
          <cell r="G470">
            <v>130267305</v>
          </cell>
          <cell r="I470">
            <v>130267305</v>
          </cell>
        </row>
        <row r="473">
          <cell r="G473">
            <v>450000</v>
          </cell>
          <cell r="I473">
            <v>450000</v>
          </cell>
        </row>
        <row r="479">
          <cell r="G479">
            <v>2328900</v>
          </cell>
          <cell r="H479">
            <v>2328900</v>
          </cell>
          <cell r="I479">
            <v>2328900</v>
          </cell>
          <cell r="J479">
            <v>2328900</v>
          </cell>
        </row>
        <row r="481">
          <cell r="G481">
            <v>4970000</v>
          </cell>
          <cell r="I481">
            <v>4970000</v>
          </cell>
        </row>
        <row r="483">
          <cell r="G483">
            <v>180000</v>
          </cell>
          <cell r="I483">
            <v>180000</v>
          </cell>
        </row>
        <row r="486">
          <cell r="G486">
            <v>3715600</v>
          </cell>
          <cell r="I486">
            <v>3715600</v>
          </cell>
        </row>
        <row r="488">
          <cell r="G488">
            <v>1598400</v>
          </cell>
          <cell r="I488">
            <v>1598400</v>
          </cell>
        </row>
        <row r="494">
          <cell r="I494">
            <v>0</v>
          </cell>
          <cell r="J494">
            <v>0</v>
          </cell>
        </row>
        <row r="496">
          <cell r="G496">
            <v>290000</v>
          </cell>
          <cell r="I496">
            <v>290000</v>
          </cell>
        </row>
        <row r="498">
          <cell r="G498">
            <v>3454000</v>
          </cell>
          <cell r="I498">
            <v>3454000</v>
          </cell>
        </row>
        <row r="500">
          <cell r="G500">
            <v>1535000</v>
          </cell>
          <cell r="H500">
            <v>0</v>
          </cell>
          <cell r="I500">
            <v>1535000</v>
          </cell>
        </row>
        <row r="502">
          <cell r="G502">
            <v>100000</v>
          </cell>
          <cell r="I502">
            <v>100000</v>
          </cell>
        </row>
        <row r="504">
          <cell r="I504">
            <v>0</v>
          </cell>
        </row>
        <row r="507">
          <cell r="G507">
            <v>1200000</v>
          </cell>
          <cell r="I507">
            <v>1200000</v>
          </cell>
        </row>
        <row r="509">
          <cell r="G509">
            <v>35628462</v>
          </cell>
          <cell r="I509">
            <v>35628462</v>
          </cell>
        </row>
        <row r="511">
          <cell r="G511">
            <v>19769614</v>
          </cell>
          <cell r="I511">
            <v>19769614</v>
          </cell>
        </row>
        <row r="513">
          <cell r="G513">
            <v>16202212</v>
          </cell>
          <cell r="I513">
            <v>16202212</v>
          </cell>
        </row>
        <row r="517">
          <cell r="G517">
            <v>650000</v>
          </cell>
          <cell r="I517">
            <v>650000</v>
          </cell>
        </row>
        <row r="519">
          <cell r="G519">
            <v>33463000</v>
          </cell>
          <cell r="I519">
            <v>33463000</v>
          </cell>
        </row>
        <row r="526">
          <cell r="G526">
            <v>1639700</v>
          </cell>
          <cell r="H526">
            <v>1639700</v>
          </cell>
          <cell r="I526">
            <v>1662800</v>
          </cell>
          <cell r="J526">
            <v>1662800</v>
          </cell>
        </row>
        <row r="528">
          <cell r="G528">
            <v>38200</v>
          </cell>
          <cell r="H528">
            <v>38200</v>
          </cell>
          <cell r="I528">
            <v>38200</v>
          </cell>
          <cell r="J528">
            <v>38200</v>
          </cell>
        </row>
        <row r="530">
          <cell r="G530">
            <v>523400</v>
          </cell>
          <cell r="H530">
            <v>523400</v>
          </cell>
          <cell r="I530">
            <v>314000</v>
          </cell>
          <cell r="J530">
            <v>314000</v>
          </cell>
        </row>
        <row r="536">
          <cell r="G536">
            <v>226080</v>
          </cell>
          <cell r="H536">
            <v>226080</v>
          </cell>
          <cell r="I536">
            <v>226080</v>
          </cell>
          <cell r="J536">
            <v>226080</v>
          </cell>
        </row>
        <row r="537">
          <cell r="G537">
            <v>339120</v>
          </cell>
          <cell r="H537">
            <v>339120</v>
          </cell>
          <cell r="I537">
            <v>339120</v>
          </cell>
          <cell r="J537">
            <v>339120</v>
          </cell>
        </row>
        <row r="539">
          <cell r="G539">
            <v>22606700</v>
          </cell>
          <cell r="H539">
            <v>22606700</v>
          </cell>
          <cell r="I539">
            <v>22606700</v>
          </cell>
          <cell r="J539">
            <v>22606700</v>
          </cell>
        </row>
        <row r="544">
          <cell r="G544">
            <v>23337300</v>
          </cell>
          <cell r="H544">
            <v>23337300</v>
          </cell>
          <cell r="I544">
            <v>23337300</v>
          </cell>
          <cell r="J544">
            <v>23337300</v>
          </cell>
        </row>
        <row r="547">
          <cell r="G547">
            <v>18900</v>
          </cell>
          <cell r="H547">
            <v>18900</v>
          </cell>
          <cell r="I547">
            <v>18900</v>
          </cell>
          <cell r="J547">
            <v>18900</v>
          </cell>
        </row>
        <row r="549">
          <cell r="G549">
            <v>4607288</v>
          </cell>
          <cell r="H549">
            <v>4607288</v>
          </cell>
          <cell r="I549">
            <v>4607288</v>
          </cell>
          <cell r="J549">
            <v>4607288</v>
          </cell>
        </row>
        <row r="550">
          <cell r="G550">
            <v>1559712</v>
          </cell>
          <cell r="H550">
            <v>1559712</v>
          </cell>
          <cell r="I550">
            <v>1559712</v>
          </cell>
          <cell r="J550">
            <v>1559712</v>
          </cell>
        </row>
        <row r="556">
          <cell r="G556">
            <v>559000</v>
          </cell>
          <cell r="I556">
            <v>813000</v>
          </cell>
        </row>
        <row r="564">
          <cell r="G564">
            <v>25000</v>
          </cell>
          <cell r="I564">
            <v>25000</v>
          </cell>
        </row>
        <row r="565">
          <cell r="G565">
            <v>32000</v>
          </cell>
          <cell r="I565">
            <v>32000</v>
          </cell>
        </row>
        <row r="568">
          <cell r="G568">
            <v>60000</v>
          </cell>
          <cell r="I568">
            <v>60000</v>
          </cell>
        </row>
        <row r="572">
          <cell r="G572">
            <v>3244371.31</v>
          </cell>
          <cell r="I572">
            <v>3244371.31</v>
          </cell>
        </row>
        <row r="583">
          <cell r="G583">
            <v>0</v>
          </cell>
        </row>
        <row r="588">
          <cell r="G588">
            <v>56000</v>
          </cell>
          <cell r="I588">
            <v>56000</v>
          </cell>
        </row>
        <row r="601">
          <cell r="G601">
            <v>29000</v>
          </cell>
          <cell r="I601">
            <v>29000</v>
          </cell>
        </row>
        <row r="608">
          <cell r="G608">
            <v>1500000</v>
          </cell>
          <cell r="I608">
            <v>1500000</v>
          </cell>
        </row>
        <row r="610">
          <cell r="G610">
            <v>2654800</v>
          </cell>
          <cell r="H610">
            <v>2654800</v>
          </cell>
          <cell r="I610">
            <v>3000000</v>
          </cell>
          <cell r="J610">
            <v>3000000</v>
          </cell>
        </row>
        <row r="612">
          <cell r="G612">
            <v>98900572.689999998</v>
          </cell>
          <cell r="I612">
            <v>98900572.689999998</v>
          </cell>
        </row>
        <row r="614">
          <cell r="G614">
            <v>139800</v>
          </cell>
          <cell r="I614">
            <v>139800</v>
          </cell>
        </row>
        <row r="617">
          <cell r="G617">
            <v>0</v>
          </cell>
        </row>
        <row r="623">
          <cell r="G623">
            <v>144000</v>
          </cell>
          <cell r="I623">
            <v>144000</v>
          </cell>
        </row>
        <row r="630">
          <cell r="G630">
            <v>950000</v>
          </cell>
          <cell r="I630">
            <v>950000</v>
          </cell>
        </row>
        <row r="632">
          <cell r="G632">
            <v>449300</v>
          </cell>
          <cell r="H632">
            <v>449300</v>
          </cell>
          <cell r="I632">
            <v>556500</v>
          </cell>
          <cell r="J632">
            <v>556500</v>
          </cell>
        </row>
        <row r="634">
          <cell r="G634">
            <v>70869806.980000004</v>
          </cell>
          <cell r="I634">
            <v>74135222.980000004</v>
          </cell>
        </row>
        <row r="636">
          <cell r="G636">
            <v>24100</v>
          </cell>
          <cell r="I636">
            <v>24100</v>
          </cell>
        </row>
        <row r="639">
          <cell r="G639">
            <v>0</v>
          </cell>
          <cell r="H639">
            <v>0</v>
          </cell>
        </row>
        <row r="641">
          <cell r="G641">
            <v>0</v>
          </cell>
        </row>
        <row r="645">
          <cell r="G645">
            <v>1400000</v>
          </cell>
          <cell r="I645">
            <v>1400000</v>
          </cell>
        </row>
        <row r="647">
          <cell r="G647">
            <v>756600</v>
          </cell>
          <cell r="H647">
            <v>756600</v>
          </cell>
          <cell r="I647">
            <v>910800</v>
          </cell>
          <cell r="J647">
            <v>910800</v>
          </cell>
        </row>
        <row r="649">
          <cell r="G649">
            <v>113647412</v>
          </cell>
          <cell r="I649">
            <v>117855724</v>
          </cell>
        </row>
        <row r="651">
          <cell r="G651">
            <v>42700</v>
          </cell>
          <cell r="I651">
            <v>42700</v>
          </cell>
        </row>
        <row r="654">
          <cell r="G654">
            <v>0</v>
          </cell>
          <cell r="I654">
            <v>0</v>
          </cell>
        </row>
        <row r="656">
          <cell r="I656">
            <v>0</v>
          </cell>
        </row>
        <row r="660">
          <cell r="G660">
            <v>250000</v>
          </cell>
          <cell r="I660">
            <v>250000</v>
          </cell>
        </row>
        <row r="662">
          <cell r="G662">
            <v>15129046</v>
          </cell>
          <cell r="I662">
            <v>15749475</v>
          </cell>
        </row>
        <row r="668">
          <cell r="G668">
            <v>0</v>
          </cell>
        </row>
        <row r="673">
          <cell r="G673">
            <v>72000</v>
          </cell>
          <cell r="I673">
            <v>72000</v>
          </cell>
        </row>
        <row r="677">
          <cell r="G677">
            <v>9000</v>
          </cell>
          <cell r="I677">
            <v>9000</v>
          </cell>
        </row>
        <row r="681">
          <cell r="G681">
            <v>250000</v>
          </cell>
          <cell r="I681">
            <v>250000</v>
          </cell>
        </row>
        <row r="683">
          <cell r="G683">
            <v>15450400</v>
          </cell>
          <cell r="I683">
            <v>15450400</v>
          </cell>
        </row>
        <row r="686">
          <cell r="G686">
            <v>0</v>
          </cell>
        </row>
        <row r="693">
          <cell r="I693">
            <v>0</v>
          </cell>
          <cell r="J693">
            <v>0</v>
          </cell>
        </row>
        <row r="695">
          <cell r="G695">
            <v>225500</v>
          </cell>
          <cell r="I695">
            <v>225500</v>
          </cell>
        </row>
        <row r="697">
          <cell r="G697">
            <v>310000</v>
          </cell>
          <cell r="I697">
            <v>310000</v>
          </cell>
        </row>
        <row r="705">
          <cell r="G705">
            <v>24700</v>
          </cell>
          <cell r="I705">
            <v>24700</v>
          </cell>
        </row>
        <row r="706">
          <cell r="G706">
            <v>100000</v>
          </cell>
          <cell r="I706">
            <v>100000</v>
          </cell>
        </row>
        <row r="709">
          <cell r="G709">
            <v>241900</v>
          </cell>
          <cell r="I709">
            <v>241900</v>
          </cell>
        </row>
        <row r="713">
          <cell r="G713">
            <v>10992179.4</v>
          </cell>
          <cell r="I713">
            <v>10992179.4</v>
          </cell>
        </row>
        <row r="724">
          <cell r="G724">
            <v>386900</v>
          </cell>
          <cell r="I724">
            <v>386900</v>
          </cell>
        </row>
        <row r="727">
          <cell r="G727">
            <v>13100</v>
          </cell>
          <cell r="I727">
            <v>13100</v>
          </cell>
        </row>
        <row r="738">
          <cell r="G738">
            <v>216600</v>
          </cell>
          <cell r="I738">
            <v>216600</v>
          </cell>
        </row>
        <row r="739">
          <cell r="G739">
            <v>2400</v>
          </cell>
          <cell r="I739">
            <v>2400</v>
          </cell>
        </row>
        <row r="746">
          <cell r="G746">
            <v>11049667.65</v>
          </cell>
          <cell r="H746">
            <v>11049667.65</v>
          </cell>
          <cell r="I746">
            <v>11812085.74</v>
          </cell>
          <cell r="J746">
            <v>11812085.74</v>
          </cell>
        </row>
        <row r="748">
          <cell r="G748">
            <v>17620</v>
          </cell>
          <cell r="H748">
            <v>17620</v>
          </cell>
          <cell r="I748">
            <v>17620</v>
          </cell>
          <cell r="J748">
            <v>17620</v>
          </cell>
        </row>
        <row r="750">
          <cell r="G750">
            <v>1000000</v>
          </cell>
          <cell r="I750">
            <v>1000000</v>
          </cell>
        </row>
        <row r="755">
          <cell r="G755">
            <v>500000</v>
          </cell>
          <cell r="I755">
            <v>500000</v>
          </cell>
        </row>
        <row r="758">
          <cell r="G758">
            <v>0</v>
          </cell>
        </row>
        <row r="766">
          <cell r="G766">
            <v>1818562</v>
          </cell>
          <cell r="I766">
            <v>1841952</v>
          </cell>
        </row>
        <row r="769">
          <cell r="G769">
            <v>0</v>
          </cell>
          <cell r="H769">
            <v>0</v>
          </cell>
        </row>
        <row r="771">
          <cell r="G771">
            <v>57086250</v>
          </cell>
          <cell r="I771">
            <v>56906330</v>
          </cell>
        </row>
        <row r="773">
          <cell r="G773">
            <v>11960544</v>
          </cell>
          <cell r="I773">
            <v>12114375</v>
          </cell>
        </row>
        <row r="775">
          <cell r="G775">
            <v>209834</v>
          </cell>
          <cell r="I775">
            <v>212533</v>
          </cell>
        </row>
        <row r="777">
          <cell r="G777">
            <v>0</v>
          </cell>
        </row>
        <row r="784">
          <cell r="G784">
            <v>0</v>
          </cell>
          <cell r="I784">
            <v>0</v>
          </cell>
        </row>
        <row r="787">
          <cell r="G787">
            <v>3324000</v>
          </cell>
          <cell r="I787">
            <v>3324000</v>
          </cell>
        </row>
        <row r="789">
          <cell r="G789">
            <v>0</v>
          </cell>
        </row>
        <row r="795">
          <cell r="G795">
            <v>0</v>
          </cell>
        </row>
        <row r="797">
          <cell r="G797">
            <v>0</v>
          </cell>
        </row>
        <row r="800">
          <cell r="G800">
            <v>5222500</v>
          </cell>
          <cell r="I800">
            <v>5222500</v>
          </cell>
        </row>
        <row r="804">
          <cell r="G804">
            <v>3500000</v>
          </cell>
          <cell r="I804">
            <v>3500000</v>
          </cell>
        </row>
        <row r="808">
          <cell r="G808">
            <v>1000000</v>
          </cell>
          <cell r="I808">
            <v>1000000</v>
          </cell>
        </row>
        <row r="814">
          <cell r="G814">
            <v>3845000</v>
          </cell>
          <cell r="I814">
            <v>3845000</v>
          </cell>
        </row>
        <row r="819">
          <cell r="G819">
            <v>12728600</v>
          </cell>
          <cell r="I819">
            <v>12728600</v>
          </cell>
        </row>
        <row r="821">
          <cell r="G821">
            <v>4304200</v>
          </cell>
          <cell r="I821">
            <v>4304200</v>
          </cell>
        </row>
        <row r="823">
          <cell r="G823">
            <v>775600</v>
          </cell>
          <cell r="I823">
            <v>775600</v>
          </cell>
        </row>
        <row r="826">
          <cell r="G826">
            <v>700000</v>
          </cell>
          <cell r="I826">
            <v>700000</v>
          </cell>
        </row>
        <row r="830">
          <cell r="G830">
            <v>6306500</v>
          </cell>
          <cell r="I830">
            <v>6306500</v>
          </cell>
        </row>
        <row r="832">
          <cell r="I832">
            <v>0</v>
          </cell>
        </row>
        <row r="835">
          <cell r="G835">
            <v>0</v>
          </cell>
        </row>
        <row r="837">
          <cell r="G837">
            <v>0</v>
          </cell>
        </row>
        <row r="839">
          <cell r="G839">
            <v>0</v>
          </cell>
        </row>
        <row r="842">
          <cell r="G842">
            <v>4065814</v>
          </cell>
          <cell r="H842">
            <v>0</v>
          </cell>
          <cell r="I842">
            <v>4065814</v>
          </cell>
        </row>
        <row r="844">
          <cell r="G844">
            <v>10000000</v>
          </cell>
          <cell r="I844">
            <v>10000000</v>
          </cell>
        </row>
        <row r="847">
          <cell r="G847">
            <v>553000</v>
          </cell>
          <cell r="I847">
            <v>553000</v>
          </cell>
        </row>
        <row r="850">
          <cell r="G850">
            <v>200000</v>
          </cell>
          <cell r="I850">
            <v>200000</v>
          </cell>
        </row>
        <row r="854">
          <cell r="G854">
            <v>4025338.6</v>
          </cell>
          <cell r="I854">
            <v>4025338.6</v>
          </cell>
        </row>
        <row r="856">
          <cell r="I856">
            <v>0</v>
          </cell>
        </row>
        <row r="858">
          <cell r="G858">
            <v>0</v>
          </cell>
        </row>
        <row r="861">
          <cell r="G861">
            <v>0</v>
          </cell>
          <cell r="I861">
            <v>0</v>
          </cell>
        </row>
        <row r="866">
          <cell r="G866">
            <v>155000</v>
          </cell>
          <cell r="I866">
            <v>155000</v>
          </cell>
        </row>
        <row r="868">
          <cell r="G868">
            <v>19088188.699999999</v>
          </cell>
          <cell r="I868">
            <v>19088188.699999999</v>
          </cell>
        </row>
        <row r="869">
          <cell r="G869">
            <v>2238796.2999999998</v>
          </cell>
          <cell r="I869">
            <v>2238796.2999999998</v>
          </cell>
        </row>
        <row r="870">
          <cell r="G870">
            <v>20000</v>
          </cell>
          <cell r="I870">
            <v>20000</v>
          </cell>
        </row>
        <row r="877">
          <cell r="G877">
            <v>500000</v>
          </cell>
          <cell r="I877">
            <v>500000</v>
          </cell>
        </row>
        <row r="884">
          <cell r="G884">
            <v>200000</v>
          </cell>
          <cell r="I884">
            <v>200000</v>
          </cell>
        </row>
        <row r="891">
          <cell r="G891">
            <v>2211261.4500000002</v>
          </cell>
          <cell r="I891">
            <v>2211261.4500000002</v>
          </cell>
        </row>
        <row r="893">
          <cell r="G893">
            <v>634363</v>
          </cell>
          <cell r="I893">
            <v>634363</v>
          </cell>
        </row>
        <row r="894">
          <cell r="G894">
            <v>70000</v>
          </cell>
          <cell r="I894">
            <v>70000</v>
          </cell>
        </row>
        <row r="896">
          <cell r="G896">
            <v>0</v>
          </cell>
          <cell r="I896">
            <v>60000</v>
          </cell>
        </row>
        <row r="902">
          <cell r="G902">
            <v>62400</v>
          </cell>
          <cell r="I902">
            <v>62400</v>
          </cell>
        </row>
        <row r="903">
          <cell r="G903">
            <v>95000</v>
          </cell>
          <cell r="I903">
            <v>95000</v>
          </cell>
        </row>
        <row r="906">
          <cell r="G906">
            <v>65900</v>
          </cell>
          <cell r="I906">
            <v>65900</v>
          </cell>
        </row>
        <row r="910">
          <cell r="G910">
            <v>1595082.94</v>
          </cell>
          <cell r="I910">
            <v>1595082.94</v>
          </cell>
        </row>
        <row r="912">
          <cell r="G912">
            <v>153951</v>
          </cell>
          <cell r="I912">
            <v>113951</v>
          </cell>
        </row>
        <row r="913">
          <cell r="G913">
            <v>120000</v>
          </cell>
          <cell r="I913">
            <v>100000</v>
          </cell>
        </row>
        <row r="915">
          <cell r="G915">
            <v>5302316.62</v>
          </cell>
          <cell r="I915">
            <v>5302316.62</v>
          </cell>
        </row>
        <row r="926">
          <cell r="G926">
            <v>150000</v>
          </cell>
          <cell r="I926">
            <v>150000</v>
          </cell>
        </row>
        <row r="929">
          <cell r="G929">
            <v>71000</v>
          </cell>
          <cell r="I929">
            <v>71000</v>
          </cell>
        </row>
        <row r="941">
          <cell r="G941">
            <v>93200</v>
          </cell>
          <cell r="I941">
            <v>93200</v>
          </cell>
        </row>
        <row r="942">
          <cell r="G942">
            <v>5000</v>
          </cell>
          <cell r="I942">
            <v>5000</v>
          </cell>
        </row>
        <row r="946">
          <cell r="G946">
            <v>219438</v>
          </cell>
          <cell r="I946">
            <v>219438</v>
          </cell>
        </row>
        <row r="954">
          <cell r="G954">
            <v>150000</v>
          </cell>
          <cell r="I954">
            <v>150000</v>
          </cell>
        </row>
        <row r="957">
          <cell r="G957">
            <v>149000</v>
          </cell>
          <cell r="I957">
            <v>149000</v>
          </cell>
        </row>
        <row r="961">
          <cell r="G961">
            <v>91000</v>
          </cell>
          <cell r="I961">
            <v>91000</v>
          </cell>
        </row>
        <row r="969">
          <cell r="G969">
            <v>1418739</v>
          </cell>
          <cell r="I969">
            <v>1418739</v>
          </cell>
        </row>
        <row r="971">
          <cell r="G971">
            <v>1122616</v>
          </cell>
          <cell r="I971">
            <v>1122616</v>
          </cell>
        </row>
        <row r="974">
          <cell r="G974">
            <v>15000</v>
          </cell>
          <cell r="I974">
            <v>15000</v>
          </cell>
        </row>
        <row r="975">
          <cell r="G975">
            <v>14900</v>
          </cell>
          <cell r="I975">
            <v>14900</v>
          </cell>
        </row>
        <row r="977">
          <cell r="G977">
            <v>50000</v>
          </cell>
          <cell r="I977">
            <v>50000</v>
          </cell>
        </row>
        <row r="983">
          <cell r="G983">
            <v>100000</v>
          </cell>
          <cell r="I983">
            <v>100000</v>
          </cell>
        </row>
        <row r="991">
          <cell r="G991">
            <v>0</v>
          </cell>
        </row>
        <row r="994">
          <cell r="G994">
            <v>0</v>
          </cell>
          <cell r="I994">
            <v>0</v>
          </cell>
        </row>
        <row r="1001">
          <cell r="G1001">
            <v>130000</v>
          </cell>
          <cell r="I1001">
            <v>130000</v>
          </cell>
        </row>
        <row r="1009">
          <cell r="G1009">
            <v>8319858.71</v>
          </cell>
          <cell r="I1009">
            <v>8319858.71</v>
          </cell>
        </row>
        <row r="1018">
          <cell r="G1018">
            <v>9700</v>
          </cell>
          <cell r="I1018">
            <v>9700</v>
          </cell>
        </row>
        <row r="1019">
          <cell r="G1019">
            <v>188700</v>
          </cell>
          <cell r="I1019">
            <v>188700</v>
          </cell>
        </row>
        <row r="1022">
          <cell r="G1022">
            <v>378400</v>
          </cell>
          <cell r="I1022">
            <v>378400</v>
          </cell>
        </row>
        <row r="1028">
          <cell r="G1028">
            <v>200000</v>
          </cell>
          <cell r="I1028">
            <v>200000</v>
          </cell>
        </row>
        <row r="1029">
          <cell r="G1029">
            <v>0</v>
          </cell>
        </row>
        <row r="1032">
          <cell r="G1032">
            <v>600000</v>
          </cell>
          <cell r="I1032">
            <v>600000</v>
          </cell>
        </row>
        <row r="1035">
          <cell r="G1035">
            <v>9680000</v>
          </cell>
          <cell r="I1035">
            <v>9680000</v>
          </cell>
        </row>
        <row r="1039">
          <cell r="G1039">
            <v>388000</v>
          </cell>
          <cell r="I1039">
            <v>388000</v>
          </cell>
        </row>
        <row r="1042">
          <cell r="G1042">
            <v>12000</v>
          </cell>
          <cell r="I1042">
            <v>12000</v>
          </cell>
        </row>
        <row r="1046">
          <cell r="J1046">
            <v>0</v>
          </cell>
        </row>
        <row r="1055">
          <cell r="G1055">
            <v>196600</v>
          </cell>
          <cell r="I1055">
            <v>196600</v>
          </cell>
        </row>
        <row r="1056">
          <cell r="G1056">
            <v>4500</v>
          </cell>
          <cell r="I1056">
            <v>4500</v>
          </cell>
        </row>
        <row r="1060">
          <cell r="G1060">
            <v>0</v>
          </cell>
          <cell r="I1060">
            <v>0</v>
          </cell>
        </row>
        <row r="1061">
          <cell r="G1061">
            <v>0</v>
          </cell>
        </row>
        <row r="1068">
          <cell r="G1068">
            <v>573836.29</v>
          </cell>
          <cell r="I1068">
            <v>573836.29</v>
          </cell>
        </row>
        <row r="1071">
          <cell r="G1071">
            <v>568100</v>
          </cell>
          <cell r="I1071">
            <v>568100</v>
          </cell>
        </row>
        <row r="1073">
          <cell r="G1073">
            <v>13229000</v>
          </cell>
          <cell r="I1073">
            <v>13229000</v>
          </cell>
        </row>
        <row r="1074">
          <cell r="G1074">
            <v>2429750</v>
          </cell>
          <cell r="I1074">
            <v>2429750</v>
          </cell>
        </row>
        <row r="1075">
          <cell r="G1075">
            <v>2860</v>
          </cell>
          <cell r="I1075">
            <v>2860</v>
          </cell>
        </row>
        <row r="1080">
          <cell r="G1080">
            <v>0</v>
          </cell>
        </row>
        <row r="1087">
          <cell r="I1087">
            <v>0</v>
          </cell>
          <cell r="J1087">
            <v>0</v>
          </cell>
        </row>
        <row r="1089">
          <cell r="G1089">
            <v>22000000</v>
          </cell>
          <cell r="I1089">
            <v>22000000</v>
          </cell>
        </row>
        <row r="1091">
          <cell r="I1091">
            <v>0</v>
          </cell>
        </row>
        <row r="1094">
          <cell r="G1094">
            <v>0</v>
          </cell>
        </row>
        <row r="1100">
          <cell r="G1100">
            <v>11639300</v>
          </cell>
          <cell r="I1100">
            <v>11639300</v>
          </cell>
        </row>
        <row r="1107">
          <cell r="G1107">
            <v>0</v>
          </cell>
          <cell r="H1107">
            <v>0</v>
          </cell>
          <cell r="I1107">
            <v>0</v>
          </cell>
          <cell r="J1107">
            <v>0</v>
          </cell>
        </row>
        <row r="1110">
          <cell r="G1110">
            <v>5857500</v>
          </cell>
          <cell r="H1110">
            <v>5857500</v>
          </cell>
          <cell r="I1110">
            <v>3514500</v>
          </cell>
          <cell r="J1110">
            <v>3514500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15"/>
  <sheetViews>
    <sheetView tabSelected="1" workbookViewId="0">
      <selection activeCell="F800" sqref="F800"/>
    </sheetView>
  </sheetViews>
  <sheetFormatPr defaultRowHeight="15" x14ac:dyDescent="0.25"/>
  <cols>
    <col min="1" max="1" width="38.7109375" style="10" customWidth="1"/>
    <col min="2" max="2" width="6.28515625" style="10" customWidth="1"/>
    <col min="3" max="3" width="6.5703125" style="10" customWidth="1"/>
    <col min="4" max="4" width="11.28515625" style="10" customWidth="1"/>
    <col min="5" max="5" width="7" style="10" customWidth="1"/>
    <col min="6" max="6" width="16.28515625" style="5" customWidth="1"/>
    <col min="7" max="7" width="16.140625" style="5" customWidth="1"/>
    <col min="8" max="9" width="15.7109375" style="5" customWidth="1"/>
  </cols>
  <sheetData>
    <row r="1" spans="1:9" x14ac:dyDescent="0.25">
      <c r="A1" s="1" t="s">
        <v>0</v>
      </c>
      <c r="B1" s="1"/>
      <c r="C1" s="1"/>
      <c r="D1" s="1"/>
      <c r="E1" s="1"/>
      <c r="F1" s="1"/>
      <c r="G1" s="1"/>
      <c r="H1" s="1"/>
      <c r="I1" s="1"/>
    </row>
    <row r="2" spans="1:9" x14ac:dyDescent="0.25">
      <c r="A2" s="2" t="s">
        <v>1</v>
      </c>
      <c r="B2" s="2"/>
      <c r="C2" s="2"/>
      <c r="D2" s="2"/>
      <c r="E2" s="2"/>
      <c r="F2" s="2"/>
      <c r="G2" s="2"/>
      <c r="H2" s="2"/>
      <c r="I2" s="2"/>
    </row>
    <row r="3" spans="1:9" ht="15" customHeight="1" x14ac:dyDescent="0.25">
      <c r="A3" s="3" t="s">
        <v>2</v>
      </c>
      <c r="B3" s="3"/>
      <c r="C3" s="3"/>
      <c r="D3" s="3"/>
      <c r="E3" s="3"/>
      <c r="F3" s="3"/>
      <c r="G3" s="3"/>
      <c r="H3" s="3"/>
      <c r="I3" s="3"/>
    </row>
    <row r="4" spans="1:9" ht="26.25" x14ac:dyDescent="0.25">
      <c r="A4" s="4"/>
      <c r="B4" s="4"/>
      <c r="C4" s="4"/>
      <c r="D4" s="4"/>
      <c r="E4" s="4"/>
      <c r="F4" s="4"/>
      <c r="G4" s="4"/>
      <c r="I4" s="6" t="s">
        <v>3</v>
      </c>
    </row>
    <row r="5" spans="1:9" x14ac:dyDescent="0.25">
      <c r="A5" s="7"/>
      <c r="B5" s="7"/>
      <c r="C5" s="7"/>
      <c r="D5" s="7"/>
      <c r="E5" s="7"/>
      <c r="F5" s="8"/>
      <c r="G5" s="8"/>
    </row>
    <row r="6" spans="1:9" ht="34.5" customHeight="1" x14ac:dyDescent="0.25">
      <c r="A6" s="9" t="s">
        <v>4</v>
      </c>
      <c r="B6" s="9"/>
      <c r="C6" s="9"/>
      <c r="D6" s="9"/>
      <c r="E6" s="9"/>
      <c r="F6" s="9"/>
      <c r="G6" s="9"/>
      <c r="H6" s="9"/>
      <c r="I6" s="9"/>
    </row>
    <row r="7" spans="1:9" ht="15" customHeight="1" x14ac:dyDescent="0.25">
      <c r="B7" s="11"/>
      <c r="C7" s="11"/>
      <c r="D7" s="11"/>
      <c r="E7" s="11"/>
      <c r="F7" s="11"/>
      <c r="I7" s="11" t="s">
        <v>5</v>
      </c>
    </row>
    <row r="8" spans="1:9" ht="15" customHeight="1" x14ac:dyDescent="0.25">
      <c r="A8" s="12" t="s">
        <v>6</v>
      </c>
      <c r="B8" s="12" t="s">
        <v>7</v>
      </c>
      <c r="C8" s="12" t="s">
        <v>8</v>
      </c>
      <c r="D8" s="12" t="s">
        <v>9</v>
      </c>
      <c r="E8" s="12" t="s">
        <v>10</v>
      </c>
      <c r="F8" s="13" t="s">
        <v>11</v>
      </c>
      <c r="G8" s="14"/>
      <c r="H8" s="15" t="s">
        <v>12</v>
      </c>
      <c r="I8" s="16"/>
    </row>
    <row r="9" spans="1:9" s="20" customFormat="1" ht="52.5" customHeight="1" x14ac:dyDescent="0.25">
      <c r="A9" s="17" t="s">
        <v>13</v>
      </c>
      <c r="B9" s="17" t="s">
        <v>13</v>
      </c>
      <c r="C9" s="17" t="s">
        <v>13</v>
      </c>
      <c r="D9" s="17" t="s">
        <v>13</v>
      </c>
      <c r="E9" s="17" t="s">
        <v>13</v>
      </c>
      <c r="F9" s="18" t="s">
        <v>14</v>
      </c>
      <c r="G9" s="19" t="s">
        <v>15</v>
      </c>
      <c r="H9" s="18" t="s">
        <v>14</v>
      </c>
      <c r="I9" s="19" t="s">
        <v>15</v>
      </c>
    </row>
    <row r="10" spans="1:9" x14ac:dyDescent="0.25">
      <c r="A10" s="21" t="s">
        <v>16</v>
      </c>
      <c r="B10" s="22" t="s">
        <v>17</v>
      </c>
      <c r="C10" s="22" t="s">
        <v>13</v>
      </c>
      <c r="D10" s="22" t="s">
        <v>13</v>
      </c>
      <c r="E10" s="23" t="s">
        <v>13</v>
      </c>
      <c r="F10" s="24">
        <f>F11+F21+F45+F89+F94+F123+F128</f>
        <v>173373628.86000001</v>
      </c>
      <c r="G10" s="24">
        <f>G11+G21+G45+G89+G94+G123+G128</f>
        <v>1401000</v>
      </c>
      <c r="H10" s="24">
        <f>H11+H21+H45+H89+H94+H123+H128</f>
        <v>174775323.22000003</v>
      </c>
      <c r="I10" s="24">
        <f>I11+I21+I45+I89+I94+I123+I128</f>
        <v>1401000</v>
      </c>
    </row>
    <row r="11" spans="1:9" ht="38.25" x14ac:dyDescent="0.25">
      <c r="A11" s="21" t="s">
        <v>18</v>
      </c>
      <c r="B11" s="22" t="s">
        <v>17</v>
      </c>
      <c r="C11" s="22" t="s">
        <v>19</v>
      </c>
      <c r="D11" s="22" t="s">
        <v>13</v>
      </c>
      <c r="E11" s="23" t="s">
        <v>13</v>
      </c>
      <c r="F11" s="24">
        <f>F12</f>
        <v>2915624.45</v>
      </c>
      <c r="G11" s="24">
        <f t="shared" ref="G11:I12" si="0">G12</f>
        <v>0</v>
      </c>
      <c r="H11" s="24">
        <f t="shared" si="0"/>
        <v>2975624.45</v>
      </c>
      <c r="I11" s="24">
        <f t="shared" si="0"/>
        <v>0</v>
      </c>
    </row>
    <row r="12" spans="1:9" x14ac:dyDescent="0.25">
      <c r="A12" s="25" t="s">
        <v>20</v>
      </c>
      <c r="B12" s="22" t="s">
        <v>17</v>
      </c>
      <c r="C12" s="22" t="s">
        <v>19</v>
      </c>
      <c r="D12" s="22" t="s">
        <v>21</v>
      </c>
      <c r="E12" s="23"/>
      <c r="F12" s="24">
        <f>F13</f>
        <v>2915624.45</v>
      </c>
      <c r="G12" s="24">
        <f t="shared" si="0"/>
        <v>0</v>
      </c>
      <c r="H12" s="24">
        <f t="shared" si="0"/>
        <v>2975624.45</v>
      </c>
      <c r="I12" s="24">
        <f t="shared" si="0"/>
        <v>0</v>
      </c>
    </row>
    <row r="13" spans="1:9" ht="25.5" x14ac:dyDescent="0.25">
      <c r="A13" s="26" t="s">
        <v>22</v>
      </c>
      <c r="B13" s="22" t="s">
        <v>17</v>
      </c>
      <c r="C13" s="22" t="s">
        <v>19</v>
      </c>
      <c r="D13" s="22" t="s">
        <v>23</v>
      </c>
      <c r="E13" s="23"/>
      <c r="F13" s="24">
        <f>F14+F16+F19</f>
        <v>2915624.45</v>
      </c>
      <c r="G13" s="24">
        <f t="shared" ref="G13:I13" si="1">G14+G16+G19</f>
        <v>0</v>
      </c>
      <c r="H13" s="24">
        <f t="shared" si="1"/>
        <v>2975624.45</v>
      </c>
      <c r="I13" s="24">
        <f t="shared" si="1"/>
        <v>0</v>
      </c>
    </row>
    <row r="14" spans="1:9" ht="25.5" x14ac:dyDescent="0.25">
      <c r="A14" s="27" t="s">
        <v>24</v>
      </c>
      <c r="B14" s="22" t="s">
        <v>17</v>
      </c>
      <c r="C14" s="22" t="s">
        <v>19</v>
      </c>
      <c r="D14" s="22" t="s">
        <v>25</v>
      </c>
      <c r="E14" s="23"/>
      <c r="F14" s="24">
        <f>F15</f>
        <v>2211261.4500000002</v>
      </c>
      <c r="G14" s="24">
        <f t="shared" ref="G14:I14" si="2">G15</f>
        <v>0</v>
      </c>
      <c r="H14" s="24">
        <f t="shared" si="2"/>
        <v>2211261.4500000002</v>
      </c>
      <c r="I14" s="24">
        <f t="shared" si="2"/>
        <v>0</v>
      </c>
    </row>
    <row r="15" spans="1:9" ht="76.5" x14ac:dyDescent="0.25">
      <c r="A15" s="27" t="s">
        <v>26</v>
      </c>
      <c r="B15" s="22" t="s">
        <v>17</v>
      </c>
      <c r="C15" s="22" t="s">
        <v>19</v>
      </c>
      <c r="D15" s="22" t="s">
        <v>25</v>
      </c>
      <c r="E15" s="23">
        <v>100</v>
      </c>
      <c r="F15" s="24">
        <f>'[1]9.1 ведомства'!G891</f>
        <v>2211261.4500000002</v>
      </c>
      <c r="G15" s="24">
        <f>'[1]9.1 ведомства'!H891</f>
        <v>0</v>
      </c>
      <c r="H15" s="24">
        <f>'[1]9.1 ведомства'!I891</f>
        <v>2211261.4500000002</v>
      </c>
      <c r="I15" s="24">
        <f>'[1]9.1 ведомства'!J891</f>
        <v>0</v>
      </c>
    </row>
    <row r="16" spans="1:9" ht="25.5" x14ac:dyDescent="0.25">
      <c r="A16" s="28" t="s">
        <v>27</v>
      </c>
      <c r="B16" s="22" t="s">
        <v>17</v>
      </c>
      <c r="C16" s="22" t="s">
        <v>19</v>
      </c>
      <c r="D16" s="22" t="s">
        <v>28</v>
      </c>
      <c r="E16" s="23"/>
      <c r="F16" s="24">
        <f>SUM(F17:F18)</f>
        <v>704363</v>
      </c>
      <c r="G16" s="24">
        <f t="shared" ref="G16:I16" si="3">SUM(G17:G18)</f>
        <v>0</v>
      </c>
      <c r="H16" s="24">
        <f t="shared" si="3"/>
        <v>704363</v>
      </c>
      <c r="I16" s="24">
        <f t="shared" si="3"/>
        <v>0</v>
      </c>
    </row>
    <row r="17" spans="1:9" ht="76.5" x14ac:dyDescent="0.25">
      <c r="A17" s="27" t="s">
        <v>26</v>
      </c>
      <c r="B17" s="22" t="s">
        <v>17</v>
      </c>
      <c r="C17" s="22" t="s">
        <v>19</v>
      </c>
      <c r="D17" s="22" t="s">
        <v>28</v>
      </c>
      <c r="E17" s="23">
        <v>100</v>
      </c>
      <c r="F17" s="24">
        <f>'[1]9.1 ведомства'!G893</f>
        <v>634363</v>
      </c>
      <c r="G17" s="24">
        <f>'[1]9.1 ведомства'!H893</f>
        <v>0</v>
      </c>
      <c r="H17" s="24">
        <f>'[1]9.1 ведомства'!I893</f>
        <v>634363</v>
      </c>
      <c r="I17" s="24">
        <f>'[1]9.1 ведомства'!J893</f>
        <v>0</v>
      </c>
    </row>
    <row r="18" spans="1:9" ht="25.5" x14ac:dyDescent="0.25">
      <c r="A18" s="27" t="s">
        <v>29</v>
      </c>
      <c r="B18" s="22" t="s">
        <v>17</v>
      </c>
      <c r="C18" s="22" t="s">
        <v>19</v>
      </c>
      <c r="D18" s="22" t="s">
        <v>28</v>
      </c>
      <c r="E18" s="22" t="s">
        <v>30</v>
      </c>
      <c r="F18" s="24">
        <f>'[1]9.1 ведомства'!G894</f>
        <v>70000</v>
      </c>
      <c r="G18" s="24">
        <f>'[1]9.1 ведомства'!H894</f>
        <v>0</v>
      </c>
      <c r="H18" s="24">
        <f>'[1]9.1 ведомства'!I894</f>
        <v>70000</v>
      </c>
      <c r="I18" s="24">
        <f>'[1]9.1 ведомства'!J894</f>
        <v>0</v>
      </c>
    </row>
    <row r="19" spans="1:9" ht="63.75" x14ac:dyDescent="0.25">
      <c r="A19" s="27" t="s">
        <v>31</v>
      </c>
      <c r="B19" s="22" t="s">
        <v>17</v>
      </c>
      <c r="C19" s="22" t="s">
        <v>19</v>
      </c>
      <c r="D19" s="22" t="s">
        <v>32</v>
      </c>
      <c r="E19" s="23"/>
      <c r="F19" s="24">
        <f>F20</f>
        <v>0</v>
      </c>
      <c r="G19" s="24">
        <f t="shared" ref="G19:I19" si="4">G20</f>
        <v>0</v>
      </c>
      <c r="H19" s="24">
        <f t="shared" si="4"/>
        <v>60000</v>
      </c>
      <c r="I19" s="24">
        <f t="shared" si="4"/>
        <v>0</v>
      </c>
    </row>
    <row r="20" spans="1:9" ht="76.5" x14ac:dyDescent="0.25">
      <c r="A20" s="27" t="s">
        <v>26</v>
      </c>
      <c r="B20" s="22" t="s">
        <v>17</v>
      </c>
      <c r="C20" s="22" t="s">
        <v>19</v>
      </c>
      <c r="D20" s="22" t="s">
        <v>32</v>
      </c>
      <c r="E20" s="23">
        <v>100</v>
      </c>
      <c r="F20" s="24">
        <f>'[1]9.1 ведомства'!G896</f>
        <v>0</v>
      </c>
      <c r="G20" s="24">
        <f>'[1]9.1 ведомства'!H896</f>
        <v>0</v>
      </c>
      <c r="H20" s="24">
        <f>'[1]9.1 ведомства'!I896</f>
        <v>60000</v>
      </c>
      <c r="I20" s="24">
        <f>'[1]9.1 ведомства'!J896</f>
        <v>0</v>
      </c>
    </row>
    <row r="21" spans="1:9" ht="51" x14ac:dyDescent="0.25">
      <c r="A21" s="27" t="s">
        <v>33</v>
      </c>
      <c r="B21" s="22" t="s">
        <v>17</v>
      </c>
      <c r="C21" s="22" t="s">
        <v>34</v>
      </c>
      <c r="D21" s="22"/>
      <c r="E21" s="22"/>
      <c r="F21" s="24">
        <f>F31+F22</f>
        <v>7394650.5600000005</v>
      </c>
      <c r="G21" s="24">
        <f>G31+G22</f>
        <v>0</v>
      </c>
      <c r="H21" s="24">
        <f>H31+H22</f>
        <v>7334650.5600000005</v>
      </c>
      <c r="I21" s="24">
        <f>I31+I22</f>
        <v>0</v>
      </c>
    </row>
    <row r="22" spans="1:9" ht="38.25" x14ac:dyDescent="0.25">
      <c r="A22" s="27" t="s">
        <v>35</v>
      </c>
      <c r="B22" s="22" t="s">
        <v>17</v>
      </c>
      <c r="C22" s="22" t="s">
        <v>34</v>
      </c>
      <c r="D22" s="22" t="s">
        <v>36</v>
      </c>
      <c r="E22" s="22"/>
      <c r="F22" s="24">
        <f>F23</f>
        <v>223300</v>
      </c>
      <c r="G22" s="24">
        <f t="shared" ref="G22:I22" si="5">G23</f>
        <v>0</v>
      </c>
      <c r="H22" s="24">
        <f t="shared" si="5"/>
        <v>223300</v>
      </c>
      <c r="I22" s="24">
        <f t="shared" si="5"/>
        <v>0</v>
      </c>
    </row>
    <row r="23" spans="1:9" ht="38.25" x14ac:dyDescent="0.25">
      <c r="A23" s="27" t="s">
        <v>37</v>
      </c>
      <c r="B23" s="22" t="s">
        <v>17</v>
      </c>
      <c r="C23" s="22" t="s">
        <v>34</v>
      </c>
      <c r="D23" s="22" t="s">
        <v>38</v>
      </c>
      <c r="E23" s="23"/>
      <c r="F23" s="24">
        <f>F24+F28</f>
        <v>223300</v>
      </c>
      <c r="G23" s="24">
        <f t="shared" ref="G23:I23" si="6">G24+G28</f>
        <v>0</v>
      </c>
      <c r="H23" s="24">
        <f t="shared" si="6"/>
        <v>223300</v>
      </c>
      <c r="I23" s="24">
        <f t="shared" si="6"/>
        <v>0</v>
      </c>
    </row>
    <row r="24" spans="1:9" ht="51" x14ac:dyDescent="0.25">
      <c r="A24" s="27" t="s">
        <v>39</v>
      </c>
      <c r="B24" s="22" t="s">
        <v>17</v>
      </c>
      <c r="C24" s="22" t="s">
        <v>34</v>
      </c>
      <c r="D24" s="22" t="s">
        <v>40</v>
      </c>
      <c r="E24" s="23"/>
      <c r="F24" s="24">
        <f>F25</f>
        <v>157400</v>
      </c>
      <c r="G24" s="24">
        <f t="shared" ref="G24:I24" si="7">G25</f>
        <v>0</v>
      </c>
      <c r="H24" s="24">
        <f t="shared" si="7"/>
        <v>157400</v>
      </c>
      <c r="I24" s="24">
        <f t="shared" si="7"/>
        <v>0</v>
      </c>
    </row>
    <row r="25" spans="1:9" ht="25.5" x14ac:dyDescent="0.25">
      <c r="A25" s="27" t="s">
        <v>41</v>
      </c>
      <c r="B25" s="22" t="s">
        <v>17</v>
      </c>
      <c r="C25" s="22" t="s">
        <v>34</v>
      </c>
      <c r="D25" s="22" t="s">
        <v>42</v>
      </c>
      <c r="E25" s="23"/>
      <c r="F25" s="24">
        <f>SUM(F26:F27)</f>
        <v>157400</v>
      </c>
      <c r="G25" s="24">
        <f t="shared" ref="G25:I25" si="8">SUM(G26:G27)</f>
        <v>0</v>
      </c>
      <c r="H25" s="24">
        <f t="shared" si="8"/>
        <v>157400</v>
      </c>
      <c r="I25" s="24">
        <f t="shared" si="8"/>
        <v>0</v>
      </c>
    </row>
    <row r="26" spans="1:9" ht="76.5" x14ac:dyDescent="0.25">
      <c r="A26" s="27" t="s">
        <v>26</v>
      </c>
      <c r="B26" s="22" t="s">
        <v>17</v>
      </c>
      <c r="C26" s="22" t="s">
        <v>34</v>
      </c>
      <c r="D26" s="22" t="s">
        <v>42</v>
      </c>
      <c r="E26" s="23">
        <v>100</v>
      </c>
      <c r="F26" s="24">
        <f>'[1]9.1 ведомства'!G902</f>
        <v>62400</v>
      </c>
      <c r="G26" s="24">
        <f>'[1]9.1 ведомства'!H902</f>
        <v>0</v>
      </c>
      <c r="H26" s="24">
        <f>'[1]9.1 ведомства'!I902</f>
        <v>62400</v>
      </c>
      <c r="I26" s="24">
        <f>'[1]9.1 ведомства'!J902</f>
        <v>0</v>
      </c>
    </row>
    <row r="27" spans="1:9" ht="25.5" x14ac:dyDescent="0.25">
      <c r="A27" s="27" t="s">
        <v>29</v>
      </c>
      <c r="B27" s="22" t="s">
        <v>17</v>
      </c>
      <c r="C27" s="22" t="s">
        <v>34</v>
      </c>
      <c r="D27" s="22" t="s">
        <v>42</v>
      </c>
      <c r="E27" s="23">
        <v>200</v>
      </c>
      <c r="F27" s="24">
        <f>'[1]9.1 ведомства'!G903</f>
        <v>95000</v>
      </c>
      <c r="G27" s="24">
        <f>'[1]9.1 ведомства'!H903</f>
        <v>0</v>
      </c>
      <c r="H27" s="24">
        <f>'[1]9.1 ведомства'!I903</f>
        <v>95000</v>
      </c>
      <c r="I27" s="24">
        <f>'[1]9.1 ведомства'!J903</f>
        <v>0</v>
      </c>
    </row>
    <row r="28" spans="1:9" ht="63.75" x14ac:dyDescent="0.25">
      <c r="A28" s="27" t="s">
        <v>43</v>
      </c>
      <c r="B28" s="22" t="s">
        <v>17</v>
      </c>
      <c r="C28" s="22" t="s">
        <v>34</v>
      </c>
      <c r="D28" s="22" t="s">
        <v>44</v>
      </c>
      <c r="E28" s="23"/>
      <c r="F28" s="24">
        <f>F29</f>
        <v>65900</v>
      </c>
      <c r="G28" s="24">
        <f t="shared" ref="G28:I29" si="9">G29</f>
        <v>0</v>
      </c>
      <c r="H28" s="24">
        <f t="shared" si="9"/>
        <v>65900</v>
      </c>
      <c r="I28" s="24">
        <f t="shared" si="9"/>
        <v>0</v>
      </c>
    </row>
    <row r="29" spans="1:9" ht="63.75" x14ac:dyDescent="0.25">
      <c r="A29" s="27" t="s">
        <v>31</v>
      </c>
      <c r="B29" s="22" t="s">
        <v>17</v>
      </c>
      <c r="C29" s="22" t="s">
        <v>34</v>
      </c>
      <c r="D29" s="22" t="s">
        <v>45</v>
      </c>
      <c r="E29" s="23"/>
      <c r="F29" s="24">
        <f>F30</f>
        <v>65900</v>
      </c>
      <c r="G29" s="24">
        <f t="shared" si="9"/>
        <v>0</v>
      </c>
      <c r="H29" s="24">
        <f t="shared" si="9"/>
        <v>65900</v>
      </c>
      <c r="I29" s="24">
        <f t="shared" si="9"/>
        <v>0</v>
      </c>
    </row>
    <row r="30" spans="1:9" ht="76.5" x14ac:dyDescent="0.25">
      <c r="A30" s="27" t="s">
        <v>26</v>
      </c>
      <c r="B30" s="22" t="s">
        <v>17</v>
      </c>
      <c r="C30" s="22" t="s">
        <v>34</v>
      </c>
      <c r="D30" s="22" t="s">
        <v>45</v>
      </c>
      <c r="E30" s="23">
        <v>100</v>
      </c>
      <c r="F30" s="24">
        <f>'[1]9.1 ведомства'!G906</f>
        <v>65900</v>
      </c>
      <c r="G30" s="24">
        <f>'[1]9.1 ведомства'!H906</f>
        <v>0</v>
      </c>
      <c r="H30" s="24">
        <f>'[1]9.1 ведомства'!I906</f>
        <v>65900</v>
      </c>
      <c r="I30" s="24">
        <f>'[1]9.1 ведомства'!J906</f>
        <v>0</v>
      </c>
    </row>
    <row r="31" spans="1:9" x14ac:dyDescent="0.25">
      <c r="A31" s="25" t="s">
        <v>20</v>
      </c>
      <c r="B31" s="22" t="s">
        <v>17</v>
      </c>
      <c r="C31" s="22" t="s">
        <v>34</v>
      </c>
      <c r="D31" s="22" t="s">
        <v>21</v>
      </c>
      <c r="E31" s="22"/>
      <c r="F31" s="24">
        <f>F32</f>
        <v>7171350.5600000005</v>
      </c>
      <c r="G31" s="24">
        <f t="shared" ref="G31:I31" si="10">G32</f>
        <v>0</v>
      </c>
      <c r="H31" s="24">
        <f t="shared" si="10"/>
        <v>7111350.5600000005</v>
      </c>
      <c r="I31" s="24">
        <f t="shared" si="10"/>
        <v>0</v>
      </c>
    </row>
    <row r="32" spans="1:9" ht="25.5" x14ac:dyDescent="0.25">
      <c r="A32" s="26" t="s">
        <v>22</v>
      </c>
      <c r="B32" s="22" t="s">
        <v>17</v>
      </c>
      <c r="C32" s="22" t="s">
        <v>34</v>
      </c>
      <c r="D32" s="22" t="s">
        <v>23</v>
      </c>
      <c r="E32" s="22"/>
      <c r="F32" s="24">
        <f>F33+F35+F38+F40+F43</f>
        <v>7171350.5600000005</v>
      </c>
      <c r="G32" s="24">
        <f t="shared" ref="G32:I32" si="11">G33+G35+G38+G40+G43</f>
        <v>0</v>
      </c>
      <c r="H32" s="24">
        <f t="shared" si="11"/>
        <v>7111350.5600000005</v>
      </c>
      <c r="I32" s="24">
        <f t="shared" si="11"/>
        <v>0</v>
      </c>
    </row>
    <row r="33" spans="1:9" ht="38.25" x14ac:dyDescent="0.25">
      <c r="A33" s="26" t="s">
        <v>46</v>
      </c>
      <c r="B33" s="22" t="s">
        <v>17</v>
      </c>
      <c r="C33" s="22" t="s">
        <v>34</v>
      </c>
      <c r="D33" s="22" t="s">
        <v>47</v>
      </c>
      <c r="E33" s="22"/>
      <c r="F33" s="24">
        <f>F34</f>
        <v>1595082.94</v>
      </c>
      <c r="G33" s="24">
        <f t="shared" ref="G33:I33" si="12">G34</f>
        <v>0</v>
      </c>
      <c r="H33" s="24">
        <f t="shared" si="12"/>
        <v>1595082.94</v>
      </c>
      <c r="I33" s="24">
        <f t="shared" si="12"/>
        <v>0</v>
      </c>
    </row>
    <row r="34" spans="1:9" ht="76.5" x14ac:dyDescent="0.25">
      <c r="A34" s="27" t="s">
        <v>26</v>
      </c>
      <c r="B34" s="22" t="s">
        <v>17</v>
      </c>
      <c r="C34" s="22" t="s">
        <v>34</v>
      </c>
      <c r="D34" s="22" t="s">
        <v>47</v>
      </c>
      <c r="E34" s="22" t="s">
        <v>48</v>
      </c>
      <c r="F34" s="24">
        <f>'[1]9.1 ведомства'!G910</f>
        <v>1595082.94</v>
      </c>
      <c r="G34" s="24">
        <f>'[1]9.1 ведомства'!H910</f>
        <v>0</v>
      </c>
      <c r="H34" s="24">
        <f>'[1]9.1 ведомства'!I910</f>
        <v>1595082.94</v>
      </c>
      <c r="I34" s="24">
        <f>'[1]9.1 ведомства'!J910</f>
        <v>0</v>
      </c>
    </row>
    <row r="35" spans="1:9" ht="38.25" x14ac:dyDescent="0.25">
      <c r="A35" s="26" t="s">
        <v>49</v>
      </c>
      <c r="B35" s="22" t="s">
        <v>17</v>
      </c>
      <c r="C35" s="22" t="s">
        <v>34</v>
      </c>
      <c r="D35" s="22" t="s">
        <v>50</v>
      </c>
      <c r="E35" s="22"/>
      <c r="F35" s="24">
        <f t="shared" ref="F35" si="13">SUM(F36:F37)</f>
        <v>273951</v>
      </c>
      <c r="G35" s="24">
        <f t="shared" ref="G35:I35" si="14">SUM(G36:G37)</f>
        <v>0</v>
      </c>
      <c r="H35" s="24">
        <f t="shared" si="14"/>
        <v>213951</v>
      </c>
      <c r="I35" s="24">
        <f t="shared" si="14"/>
        <v>0</v>
      </c>
    </row>
    <row r="36" spans="1:9" ht="76.5" x14ac:dyDescent="0.25">
      <c r="A36" s="27" t="s">
        <v>26</v>
      </c>
      <c r="B36" s="22" t="s">
        <v>17</v>
      </c>
      <c r="C36" s="22" t="s">
        <v>34</v>
      </c>
      <c r="D36" s="22" t="s">
        <v>50</v>
      </c>
      <c r="E36" s="22" t="s">
        <v>48</v>
      </c>
      <c r="F36" s="24">
        <f>'[1]9.1 ведомства'!G912</f>
        <v>153951</v>
      </c>
      <c r="G36" s="24">
        <f>'[1]9.1 ведомства'!H912</f>
        <v>0</v>
      </c>
      <c r="H36" s="24">
        <f>'[1]9.1 ведомства'!I912</f>
        <v>113951</v>
      </c>
      <c r="I36" s="24">
        <f>'[1]9.1 ведомства'!J912</f>
        <v>0</v>
      </c>
    </row>
    <row r="37" spans="1:9" ht="25.5" x14ac:dyDescent="0.25">
      <c r="A37" s="27" t="s">
        <v>29</v>
      </c>
      <c r="B37" s="22" t="s">
        <v>17</v>
      </c>
      <c r="C37" s="22" t="s">
        <v>34</v>
      </c>
      <c r="D37" s="22" t="s">
        <v>50</v>
      </c>
      <c r="E37" s="22" t="s">
        <v>30</v>
      </c>
      <c r="F37" s="24">
        <f>'[1]9.1 ведомства'!G913</f>
        <v>120000</v>
      </c>
      <c r="G37" s="24">
        <f>'[1]9.1 ведомства'!H913</f>
        <v>0</v>
      </c>
      <c r="H37" s="24">
        <f>'[1]9.1 ведомства'!I913</f>
        <v>100000</v>
      </c>
      <c r="I37" s="24">
        <f>'[1]9.1 ведомства'!J913</f>
        <v>0</v>
      </c>
    </row>
    <row r="38" spans="1:9" ht="38.25" x14ac:dyDescent="0.25">
      <c r="A38" s="27" t="s">
        <v>51</v>
      </c>
      <c r="B38" s="22" t="s">
        <v>17</v>
      </c>
      <c r="C38" s="22" t="s">
        <v>34</v>
      </c>
      <c r="D38" s="22" t="s">
        <v>52</v>
      </c>
      <c r="E38" s="23"/>
      <c r="F38" s="24">
        <f>F39</f>
        <v>5302316.62</v>
      </c>
      <c r="G38" s="24">
        <f t="shared" ref="G38:I38" si="15">G39</f>
        <v>0</v>
      </c>
      <c r="H38" s="24">
        <f t="shared" si="15"/>
        <v>5302316.62</v>
      </c>
      <c r="I38" s="24">
        <f t="shared" si="15"/>
        <v>0</v>
      </c>
    </row>
    <row r="39" spans="1:9" ht="76.5" x14ac:dyDescent="0.25">
      <c r="A39" s="27" t="s">
        <v>26</v>
      </c>
      <c r="B39" s="22" t="s">
        <v>17</v>
      </c>
      <c r="C39" s="22" t="s">
        <v>34</v>
      </c>
      <c r="D39" s="22" t="s">
        <v>52</v>
      </c>
      <c r="E39" s="23">
        <v>100</v>
      </c>
      <c r="F39" s="24">
        <f>'[1]9.1 ведомства'!G915</f>
        <v>5302316.62</v>
      </c>
      <c r="G39" s="24">
        <f>'[1]9.1 ведомства'!H915</f>
        <v>0</v>
      </c>
      <c r="H39" s="24">
        <f>'[1]9.1 ведомства'!I915</f>
        <v>5302316.62</v>
      </c>
      <c r="I39" s="24">
        <f>'[1]9.1 ведомства'!J915</f>
        <v>0</v>
      </c>
    </row>
    <row r="40" spans="1:9" ht="25.5" hidden="1" x14ac:dyDescent="0.25">
      <c r="A40" s="28" t="s">
        <v>53</v>
      </c>
      <c r="B40" s="22" t="s">
        <v>17</v>
      </c>
      <c r="C40" s="22" t="s">
        <v>34</v>
      </c>
      <c r="D40" s="22" t="s">
        <v>54</v>
      </c>
      <c r="E40" s="23"/>
      <c r="F40" s="24">
        <f t="shared" ref="F40:I40" si="16">SUM(F41:F42)</f>
        <v>0</v>
      </c>
      <c r="G40" s="24">
        <f t="shared" si="16"/>
        <v>0</v>
      </c>
      <c r="H40" s="24">
        <f t="shared" si="16"/>
        <v>0</v>
      </c>
      <c r="I40" s="24">
        <f t="shared" si="16"/>
        <v>0</v>
      </c>
    </row>
    <row r="41" spans="1:9" ht="25.5" hidden="1" x14ac:dyDescent="0.25">
      <c r="A41" s="27" t="s">
        <v>29</v>
      </c>
      <c r="B41" s="22" t="s">
        <v>17</v>
      </c>
      <c r="C41" s="22" t="s">
        <v>34</v>
      </c>
      <c r="D41" s="22" t="s">
        <v>54</v>
      </c>
      <c r="E41" s="22" t="s">
        <v>30</v>
      </c>
      <c r="F41" s="24">
        <f>'[1]9.1 ведомства'!G917</f>
        <v>0</v>
      </c>
      <c r="G41" s="24">
        <f>'[1]9.1 ведомства'!H917</f>
        <v>0</v>
      </c>
      <c r="H41" s="24">
        <f>'[1]9.1 ведомства'!I917</f>
        <v>0</v>
      </c>
      <c r="I41" s="24">
        <f>'[1]9.1 ведомства'!J917</f>
        <v>0</v>
      </c>
    </row>
    <row r="42" spans="1:9" hidden="1" x14ac:dyDescent="0.25">
      <c r="A42" s="27" t="s">
        <v>55</v>
      </c>
      <c r="B42" s="22" t="s">
        <v>17</v>
      </c>
      <c r="C42" s="22" t="s">
        <v>34</v>
      </c>
      <c r="D42" s="22" t="s">
        <v>54</v>
      </c>
      <c r="E42" s="22" t="s">
        <v>56</v>
      </c>
      <c r="F42" s="24">
        <f>'[1]9.1 ведомства'!G918</f>
        <v>0</v>
      </c>
      <c r="G42" s="24">
        <f>'[1]9.1 ведомства'!H918</f>
        <v>0</v>
      </c>
      <c r="H42" s="24">
        <f>'[1]9.1 ведомства'!I918</f>
        <v>0</v>
      </c>
      <c r="I42" s="24">
        <f>'[1]9.1 ведомства'!J918</f>
        <v>0</v>
      </c>
    </row>
    <row r="43" spans="1:9" ht="63.75" hidden="1" x14ac:dyDescent="0.25">
      <c r="A43" s="27" t="s">
        <v>31</v>
      </c>
      <c r="B43" s="22" t="s">
        <v>17</v>
      </c>
      <c r="C43" s="22" t="s">
        <v>34</v>
      </c>
      <c r="D43" s="22" t="s">
        <v>32</v>
      </c>
      <c r="E43" s="23"/>
      <c r="F43" s="24">
        <f>F44</f>
        <v>0</v>
      </c>
      <c r="G43" s="24">
        <f t="shared" ref="G43:I43" si="17">G44</f>
        <v>0</v>
      </c>
      <c r="H43" s="24">
        <f t="shared" si="17"/>
        <v>0</v>
      </c>
      <c r="I43" s="24">
        <f t="shared" si="17"/>
        <v>0</v>
      </c>
    </row>
    <row r="44" spans="1:9" ht="76.5" hidden="1" x14ac:dyDescent="0.25">
      <c r="A44" s="27" t="s">
        <v>26</v>
      </c>
      <c r="B44" s="22" t="s">
        <v>17</v>
      </c>
      <c r="C44" s="22" t="s">
        <v>34</v>
      </c>
      <c r="D44" s="22" t="s">
        <v>32</v>
      </c>
      <c r="E44" s="23">
        <v>100</v>
      </c>
      <c r="F44" s="24">
        <f>'[1]9.1 ведомства'!G920</f>
        <v>0</v>
      </c>
      <c r="G44" s="24">
        <f>'[1]9.1 ведомства'!H920</f>
        <v>0</v>
      </c>
      <c r="H44" s="24">
        <f>'[1]9.1 ведомства'!I920</f>
        <v>0</v>
      </c>
      <c r="I44" s="24">
        <f>'[1]9.1 ведомства'!J920</f>
        <v>0</v>
      </c>
    </row>
    <row r="45" spans="1:9" ht="63.75" x14ac:dyDescent="0.25">
      <c r="A45" s="27" t="s">
        <v>57</v>
      </c>
      <c r="B45" s="22" t="s">
        <v>17</v>
      </c>
      <c r="C45" s="22" t="s">
        <v>58</v>
      </c>
      <c r="D45" s="22"/>
      <c r="E45" s="23"/>
      <c r="F45" s="24">
        <f>F46+F76+F71</f>
        <v>92667661.210000008</v>
      </c>
      <c r="G45" s="24">
        <f>G46+G76+G71</f>
        <v>0</v>
      </c>
      <c r="H45" s="24">
        <f>H46+H76+H71</f>
        <v>92642436.210000008</v>
      </c>
      <c r="I45" s="24">
        <f>I46+I76+I71</f>
        <v>0</v>
      </c>
    </row>
    <row r="46" spans="1:9" ht="38.25" x14ac:dyDescent="0.25">
      <c r="A46" s="27" t="s">
        <v>35</v>
      </c>
      <c r="B46" s="22" t="s">
        <v>17</v>
      </c>
      <c r="C46" s="22" t="s">
        <v>58</v>
      </c>
      <c r="D46" s="22" t="s">
        <v>36</v>
      </c>
      <c r="E46" s="23"/>
      <c r="F46" s="24">
        <f>F47+F56</f>
        <v>11897258.710000001</v>
      </c>
      <c r="G46" s="24">
        <f t="shared" ref="G46:I46" si="18">G47+G56</f>
        <v>0</v>
      </c>
      <c r="H46" s="24">
        <f t="shared" si="18"/>
        <v>11872258.710000001</v>
      </c>
      <c r="I46" s="24">
        <f t="shared" si="18"/>
        <v>0</v>
      </c>
    </row>
    <row r="47" spans="1:9" ht="51" x14ac:dyDescent="0.25">
      <c r="A47" s="25" t="s">
        <v>59</v>
      </c>
      <c r="B47" s="22" t="s">
        <v>17</v>
      </c>
      <c r="C47" s="22" t="s">
        <v>58</v>
      </c>
      <c r="D47" s="22" t="s">
        <v>60</v>
      </c>
      <c r="E47" s="23"/>
      <c r="F47" s="24">
        <f>F48</f>
        <v>8319858.71</v>
      </c>
      <c r="G47" s="24">
        <f t="shared" ref="G47:I47" si="19">G48</f>
        <v>0</v>
      </c>
      <c r="H47" s="24">
        <f t="shared" si="19"/>
        <v>8319858.71</v>
      </c>
      <c r="I47" s="24">
        <f t="shared" si="19"/>
        <v>0</v>
      </c>
    </row>
    <row r="48" spans="1:9" ht="51" x14ac:dyDescent="0.25">
      <c r="A48" s="25" t="s">
        <v>61</v>
      </c>
      <c r="B48" s="22" t="s">
        <v>17</v>
      </c>
      <c r="C48" s="22" t="s">
        <v>58</v>
      </c>
      <c r="D48" s="22" t="s">
        <v>62</v>
      </c>
      <c r="E48" s="23"/>
      <c r="F48" s="24">
        <f t="shared" ref="F48:I48" si="20">F49+F51+F54</f>
        <v>8319858.71</v>
      </c>
      <c r="G48" s="24">
        <f t="shared" si="20"/>
        <v>0</v>
      </c>
      <c r="H48" s="24">
        <f t="shared" si="20"/>
        <v>8319858.71</v>
      </c>
      <c r="I48" s="24">
        <f t="shared" si="20"/>
        <v>0</v>
      </c>
    </row>
    <row r="49" spans="1:9" ht="38.25" x14ac:dyDescent="0.25">
      <c r="A49" s="27" t="s">
        <v>51</v>
      </c>
      <c r="B49" s="22" t="s">
        <v>17</v>
      </c>
      <c r="C49" s="22" t="s">
        <v>58</v>
      </c>
      <c r="D49" s="22" t="s">
        <v>63</v>
      </c>
      <c r="E49" s="23"/>
      <c r="F49" s="24">
        <f>F50</f>
        <v>8319858.71</v>
      </c>
      <c r="G49" s="24">
        <f t="shared" ref="G49:I49" si="21">G50</f>
        <v>0</v>
      </c>
      <c r="H49" s="24">
        <f t="shared" si="21"/>
        <v>8319858.71</v>
      </c>
      <c r="I49" s="24">
        <f t="shared" si="21"/>
        <v>0</v>
      </c>
    </row>
    <row r="50" spans="1:9" ht="76.5" x14ac:dyDescent="0.25">
      <c r="A50" s="27" t="s">
        <v>26</v>
      </c>
      <c r="B50" s="22" t="s">
        <v>17</v>
      </c>
      <c r="C50" s="22" t="s">
        <v>58</v>
      </c>
      <c r="D50" s="22" t="s">
        <v>63</v>
      </c>
      <c r="E50" s="23">
        <v>100</v>
      </c>
      <c r="F50" s="24">
        <f>'[1]9.1 ведомства'!G1009</f>
        <v>8319858.71</v>
      </c>
      <c r="G50" s="24">
        <f>'[1]9.1 ведомства'!H1009</f>
        <v>0</v>
      </c>
      <c r="H50" s="24">
        <f>'[1]9.1 ведомства'!I1009</f>
        <v>8319858.71</v>
      </c>
      <c r="I50" s="24">
        <f>'[1]9.1 ведомства'!J1009</f>
        <v>0</v>
      </c>
    </row>
    <row r="51" spans="1:9" ht="25.5" hidden="1" x14ac:dyDescent="0.25">
      <c r="A51" s="28" t="s">
        <v>53</v>
      </c>
      <c r="B51" s="22" t="s">
        <v>17</v>
      </c>
      <c r="C51" s="22" t="s">
        <v>58</v>
      </c>
      <c r="D51" s="22" t="s">
        <v>64</v>
      </c>
      <c r="E51" s="23"/>
      <c r="F51" s="24">
        <f>SUM(F52:F53)</f>
        <v>0</v>
      </c>
      <c r="G51" s="24">
        <f t="shared" ref="G51:I51" si="22">SUM(G52:G53)</f>
        <v>0</v>
      </c>
      <c r="H51" s="24">
        <f t="shared" si="22"/>
        <v>0</v>
      </c>
      <c r="I51" s="24">
        <f t="shared" si="22"/>
        <v>0</v>
      </c>
    </row>
    <row r="52" spans="1:9" ht="25.5" hidden="1" x14ac:dyDescent="0.25">
      <c r="A52" s="27" t="s">
        <v>29</v>
      </c>
      <c r="B52" s="22" t="s">
        <v>17</v>
      </c>
      <c r="C52" s="22" t="s">
        <v>58</v>
      </c>
      <c r="D52" s="22" t="s">
        <v>64</v>
      </c>
      <c r="E52" s="23">
        <v>200</v>
      </c>
      <c r="F52" s="24">
        <f>'[1]9.1 ведомства'!G1011</f>
        <v>0</v>
      </c>
      <c r="G52" s="24">
        <f>'[1]9.1 ведомства'!H1011</f>
        <v>0</v>
      </c>
      <c r="H52" s="24">
        <f>'[1]9.1 ведомства'!I1011</f>
        <v>0</v>
      </c>
      <c r="I52" s="24">
        <f>'[1]9.1 ведомства'!J1011</f>
        <v>0</v>
      </c>
    </row>
    <row r="53" spans="1:9" hidden="1" x14ac:dyDescent="0.25">
      <c r="A53" s="27" t="s">
        <v>55</v>
      </c>
      <c r="B53" s="22" t="s">
        <v>17</v>
      </c>
      <c r="C53" s="22" t="s">
        <v>58</v>
      </c>
      <c r="D53" s="22" t="s">
        <v>64</v>
      </c>
      <c r="E53" s="23">
        <v>800</v>
      </c>
      <c r="F53" s="24">
        <f>'[1]9.1 ведомства'!G1012</f>
        <v>0</v>
      </c>
      <c r="G53" s="24">
        <f>'[1]9.1 ведомства'!H1012</f>
        <v>0</v>
      </c>
      <c r="H53" s="24">
        <f>'[1]9.1 ведомства'!I1012</f>
        <v>0</v>
      </c>
      <c r="I53" s="24">
        <f>'[1]9.1 ведомства'!J1012</f>
        <v>0</v>
      </c>
    </row>
    <row r="54" spans="1:9" ht="63.75" hidden="1" x14ac:dyDescent="0.25">
      <c r="A54" s="27" t="s">
        <v>31</v>
      </c>
      <c r="B54" s="22" t="s">
        <v>17</v>
      </c>
      <c r="C54" s="22" t="s">
        <v>58</v>
      </c>
      <c r="D54" s="22" t="s">
        <v>65</v>
      </c>
      <c r="E54" s="23"/>
      <c r="F54" s="24">
        <f>F55</f>
        <v>0</v>
      </c>
      <c r="G54" s="24">
        <f t="shared" ref="G54:I54" si="23">G55</f>
        <v>0</v>
      </c>
      <c r="H54" s="24">
        <f t="shared" si="23"/>
        <v>0</v>
      </c>
      <c r="I54" s="24">
        <f t="shared" si="23"/>
        <v>0</v>
      </c>
    </row>
    <row r="55" spans="1:9" ht="76.5" hidden="1" x14ac:dyDescent="0.25">
      <c r="A55" s="27" t="s">
        <v>26</v>
      </c>
      <c r="B55" s="22" t="s">
        <v>17</v>
      </c>
      <c r="C55" s="22" t="s">
        <v>58</v>
      </c>
      <c r="D55" s="22" t="s">
        <v>65</v>
      </c>
      <c r="E55" s="23">
        <v>100</v>
      </c>
      <c r="F55" s="24">
        <f>'[1]9.1 ведомства'!G1014</f>
        <v>0</v>
      </c>
      <c r="G55" s="24">
        <f>'[1]9.1 ведомства'!H1014</f>
        <v>0</v>
      </c>
      <c r="H55" s="24">
        <f>'[1]9.1 ведомства'!I1014</f>
        <v>0</v>
      </c>
      <c r="I55" s="24">
        <f>'[1]9.1 ведомства'!J1014</f>
        <v>0</v>
      </c>
    </row>
    <row r="56" spans="1:9" ht="38.25" x14ac:dyDescent="0.25">
      <c r="A56" s="27" t="s">
        <v>37</v>
      </c>
      <c r="B56" s="22" t="s">
        <v>17</v>
      </c>
      <c r="C56" s="22" t="s">
        <v>58</v>
      </c>
      <c r="D56" s="22" t="s">
        <v>38</v>
      </c>
      <c r="E56" s="23"/>
      <c r="F56" s="24">
        <f>F57+F64+F68</f>
        <v>3577400</v>
      </c>
      <c r="G56" s="24">
        <f t="shared" ref="G56:I56" si="24">G57+G64+G68</f>
        <v>0</v>
      </c>
      <c r="H56" s="24">
        <f t="shared" si="24"/>
        <v>3552400</v>
      </c>
      <c r="I56" s="24">
        <f t="shared" si="24"/>
        <v>0</v>
      </c>
    </row>
    <row r="57" spans="1:9" ht="51" x14ac:dyDescent="0.25">
      <c r="A57" s="27" t="s">
        <v>39</v>
      </c>
      <c r="B57" s="22" t="s">
        <v>17</v>
      </c>
      <c r="C57" s="22" t="s">
        <v>58</v>
      </c>
      <c r="D57" s="22" t="s">
        <v>40</v>
      </c>
      <c r="E57" s="23"/>
      <c r="F57" s="24">
        <f>F58+F61</f>
        <v>1842100</v>
      </c>
      <c r="G57" s="24">
        <f t="shared" ref="G57:I57" si="25">G58+G61</f>
        <v>0</v>
      </c>
      <c r="H57" s="24">
        <f t="shared" si="25"/>
        <v>1842100</v>
      </c>
      <c r="I57" s="24">
        <f t="shared" si="25"/>
        <v>0</v>
      </c>
    </row>
    <row r="58" spans="1:9" ht="25.5" x14ac:dyDescent="0.25">
      <c r="A58" s="28" t="s">
        <v>66</v>
      </c>
      <c r="B58" s="22" t="s">
        <v>17</v>
      </c>
      <c r="C58" s="22" t="s">
        <v>58</v>
      </c>
      <c r="D58" s="22" t="s">
        <v>67</v>
      </c>
      <c r="E58" s="23"/>
      <c r="F58" s="24">
        <f>SUM(F59:F60)</f>
        <v>385000</v>
      </c>
      <c r="G58" s="24">
        <f t="shared" ref="G58:I58" si="26">SUM(G59:G60)</f>
        <v>0</v>
      </c>
      <c r="H58" s="24">
        <f t="shared" si="26"/>
        <v>385000</v>
      </c>
      <c r="I58" s="24">
        <f t="shared" si="26"/>
        <v>0</v>
      </c>
    </row>
    <row r="59" spans="1:9" ht="76.5" x14ac:dyDescent="0.25">
      <c r="A59" s="27" t="s">
        <v>26</v>
      </c>
      <c r="B59" s="22" t="s">
        <v>17</v>
      </c>
      <c r="C59" s="22" t="s">
        <v>58</v>
      </c>
      <c r="D59" s="22" t="s">
        <v>67</v>
      </c>
      <c r="E59" s="23">
        <v>100</v>
      </c>
      <c r="F59" s="24">
        <f>'[1]9.1 ведомства'!G18</f>
        <v>270000</v>
      </c>
      <c r="G59" s="24">
        <f>'[1]9.1 ведомства'!H18</f>
        <v>0</v>
      </c>
      <c r="H59" s="24">
        <f>'[1]9.1 ведомства'!I18</f>
        <v>270000</v>
      </c>
      <c r="I59" s="24">
        <f>'[1]9.1 ведомства'!J18</f>
        <v>0</v>
      </c>
    </row>
    <row r="60" spans="1:9" ht="25.5" x14ac:dyDescent="0.25">
      <c r="A60" s="27" t="s">
        <v>29</v>
      </c>
      <c r="B60" s="22" t="s">
        <v>17</v>
      </c>
      <c r="C60" s="22" t="s">
        <v>58</v>
      </c>
      <c r="D60" s="22" t="s">
        <v>67</v>
      </c>
      <c r="E60" s="23">
        <v>200</v>
      </c>
      <c r="F60" s="24">
        <f>'[1]9.1 ведомства'!G19</f>
        <v>115000</v>
      </c>
      <c r="G60" s="24">
        <f>'[1]9.1 ведомства'!H19</f>
        <v>0</v>
      </c>
      <c r="H60" s="24">
        <f>'[1]9.1 ведомства'!I19</f>
        <v>115000</v>
      </c>
      <c r="I60" s="24">
        <f>'[1]9.1 ведомства'!J19</f>
        <v>0</v>
      </c>
    </row>
    <row r="61" spans="1:9" ht="25.5" x14ac:dyDescent="0.25">
      <c r="A61" s="27" t="s">
        <v>41</v>
      </c>
      <c r="B61" s="22" t="s">
        <v>17</v>
      </c>
      <c r="C61" s="22" t="s">
        <v>58</v>
      </c>
      <c r="D61" s="22" t="s">
        <v>42</v>
      </c>
      <c r="E61" s="23"/>
      <c r="F61" s="24">
        <f>SUM(F62:F63)</f>
        <v>1457100</v>
      </c>
      <c r="G61" s="24">
        <f t="shared" ref="G61:I61" si="27">SUM(G62:G63)</f>
        <v>0</v>
      </c>
      <c r="H61" s="24">
        <f t="shared" si="27"/>
        <v>1457100</v>
      </c>
      <c r="I61" s="24">
        <f t="shared" si="27"/>
        <v>0</v>
      </c>
    </row>
    <row r="62" spans="1:9" ht="76.5" x14ac:dyDescent="0.25">
      <c r="A62" s="27" t="s">
        <v>26</v>
      </c>
      <c r="B62" s="22" t="s">
        <v>17</v>
      </c>
      <c r="C62" s="22" t="s">
        <v>58</v>
      </c>
      <c r="D62" s="22" t="s">
        <v>42</v>
      </c>
      <c r="E62" s="23">
        <v>100</v>
      </c>
      <c r="F62" s="24">
        <f>'[1]9.1 ведомства'!G21+'[1]9.1 ведомства'!G291+'[1]9.1 ведомства'!G375+'[1]9.1 ведомства'!G564+'[1]9.1 ведомства'!G705+'[1]9.1 ведомства'!G1018</f>
        <v>631400</v>
      </c>
      <c r="G62" s="24">
        <f>'[1]9.1 ведомства'!H21+'[1]9.1 ведомства'!H291+'[1]9.1 ведомства'!H375+'[1]9.1 ведомства'!H564+'[1]9.1 ведомства'!H705+'[1]9.1 ведомства'!H1018</f>
        <v>0</v>
      </c>
      <c r="H62" s="24">
        <f>'[1]9.1 ведомства'!I21+'[1]9.1 ведомства'!I291+'[1]9.1 ведомства'!I375+'[1]9.1 ведомства'!I564+'[1]9.1 ведомства'!I705+'[1]9.1 ведомства'!I1018</f>
        <v>631400</v>
      </c>
      <c r="I62" s="24">
        <f>'[1]9.1 ведомства'!J21+'[1]9.1 ведомства'!J291+'[1]9.1 ведомства'!J375+'[1]9.1 ведомства'!J564+'[1]9.1 ведомства'!J705+'[1]9.1 ведомства'!J1018</f>
        <v>0</v>
      </c>
    </row>
    <row r="63" spans="1:9" ht="25.5" x14ac:dyDescent="0.25">
      <c r="A63" s="27" t="s">
        <v>29</v>
      </c>
      <c r="B63" s="22" t="s">
        <v>17</v>
      </c>
      <c r="C63" s="22" t="s">
        <v>58</v>
      </c>
      <c r="D63" s="22" t="s">
        <v>42</v>
      </c>
      <c r="E63" s="23">
        <v>200</v>
      </c>
      <c r="F63" s="24">
        <f>'[1]9.1 ведомства'!G22+'[1]9.1 ведомства'!G292+'[1]9.1 ведомства'!G376+'[1]9.1 ведомства'!G565+'[1]9.1 ведомства'!G706+'[1]9.1 ведомства'!G1019</f>
        <v>825700</v>
      </c>
      <c r="G63" s="24">
        <f>'[1]9.1 ведомства'!H22+'[1]9.1 ведомства'!H292+'[1]9.1 ведомства'!H376+'[1]9.1 ведомства'!H565+'[1]9.1 ведомства'!H706+'[1]9.1 ведомства'!H1019</f>
        <v>0</v>
      </c>
      <c r="H63" s="24">
        <f>'[1]9.1 ведомства'!I22+'[1]9.1 ведомства'!I292+'[1]9.1 ведомства'!I376+'[1]9.1 ведомства'!I565+'[1]9.1 ведомства'!I706+'[1]9.1 ведомства'!I1019</f>
        <v>825700</v>
      </c>
      <c r="I63" s="24">
        <f>'[1]9.1 ведомства'!J22+'[1]9.1 ведомства'!J292+'[1]9.1 ведомства'!J376+'[1]9.1 ведомства'!J565+'[1]9.1 ведомства'!J706+'[1]9.1 ведомства'!J1019</f>
        <v>0</v>
      </c>
    </row>
    <row r="64" spans="1:9" ht="38.25" x14ac:dyDescent="0.25">
      <c r="A64" s="27" t="s">
        <v>68</v>
      </c>
      <c r="B64" s="22" t="s">
        <v>17</v>
      </c>
      <c r="C64" s="22" t="s">
        <v>58</v>
      </c>
      <c r="D64" s="22" t="s">
        <v>69</v>
      </c>
      <c r="E64" s="23"/>
      <c r="F64" s="24">
        <f>F65</f>
        <v>200000</v>
      </c>
      <c r="G64" s="24">
        <f t="shared" ref="G64:I64" si="28">G65</f>
        <v>0</v>
      </c>
      <c r="H64" s="24">
        <f t="shared" si="28"/>
        <v>200000</v>
      </c>
      <c r="I64" s="24">
        <f t="shared" si="28"/>
        <v>0</v>
      </c>
    </row>
    <row r="65" spans="1:9" ht="25.5" x14ac:dyDescent="0.25">
      <c r="A65" s="27" t="s">
        <v>41</v>
      </c>
      <c r="B65" s="22" t="s">
        <v>17</v>
      </c>
      <c r="C65" s="22" t="s">
        <v>58</v>
      </c>
      <c r="D65" s="22" t="s">
        <v>70</v>
      </c>
      <c r="E65" s="23"/>
      <c r="F65" s="24">
        <f>SUM(F66:F67)</f>
        <v>200000</v>
      </c>
      <c r="G65" s="24">
        <f t="shared" ref="G65:I65" si="29">SUM(G66:G67)</f>
        <v>0</v>
      </c>
      <c r="H65" s="24">
        <f t="shared" si="29"/>
        <v>200000</v>
      </c>
      <c r="I65" s="24">
        <f t="shared" si="29"/>
        <v>0</v>
      </c>
    </row>
    <row r="66" spans="1:9" ht="76.5" x14ac:dyDescent="0.25">
      <c r="A66" s="27" t="s">
        <v>26</v>
      </c>
      <c r="B66" s="22" t="s">
        <v>17</v>
      </c>
      <c r="C66" s="22" t="s">
        <v>58</v>
      </c>
      <c r="D66" s="22" t="s">
        <v>70</v>
      </c>
      <c r="E66" s="23">
        <v>100</v>
      </c>
      <c r="F66" s="24">
        <f>'[1]9.1 ведомства'!G25</f>
        <v>200000</v>
      </c>
      <c r="G66" s="24">
        <f>'[1]9.1 ведомства'!H25</f>
        <v>0</v>
      </c>
      <c r="H66" s="24">
        <f>'[1]9.1 ведомства'!I25</f>
        <v>200000</v>
      </c>
      <c r="I66" s="24">
        <f>'[1]9.1 ведомства'!J25</f>
        <v>0</v>
      </c>
    </row>
    <row r="67" spans="1:9" ht="25.5" hidden="1" x14ac:dyDescent="0.25">
      <c r="A67" s="27" t="s">
        <v>29</v>
      </c>
      <c r="B67" s="22" t="s">
        <v>17</v>
      </c>
      <c r="C67" s="22" t="s">
        <v>58</v>
      </c>
      <c r="D67" s="22" t="s">
        <v>70</v>
      </c>
      <c r="E67" s="23">
        <v>200</v>
      </c>
      <c r="F67" s="24">
        <f>'[1]9.1 ведомства'!G26</f>
        <v>0</v>
      </c>
      <c r="G67" s="24">
        <f>'[1]9.1 ведомства'!H26</f>
        <v>0</v>
      </c>
      <c r="H67" s="24">
        <f>'[1]9.1 ведомства'!I26</f>
        <v>0</v>
      </c>
      <c r="I67" s="24">
        <f>'[1]9.1 ведомства'!J26</f>
        <v>0</v>
      </c>
    </row>
    <row r="68" spans="1:9" ht="63.75" x14ac:dyDescent="0.25">
      <c r="A68" s="27" t="s">
        <v>43</v>
      </c>
      <c r="B68" s="22" t="s">
        <v>17</v>
      </c>
      <c r="C68" s="22" t="s">
        <v>58</v>
      </c>
      <c r="D68" s="22" t="s">
        <v>44</v>
      </c>
      <c r="E68" s="23"/>
      <c r="F68" s="24">
        <f>F69</f>
        <v>1535300</v>
      </c>
      <c r="G68" s="24">
        <f t="shared" ref="G68:I69" si="30">G69</f>
        <v>0</v>
      </c>
      <c r="H68" s="24">
        <f t="shared" si="30"/>
        <v>1510300</v>
      </c>
      <c r="I68" s="24">
        <f t="shared" si="30"/>
        <v>0</v>
      </c>
    </row>
    <row r="69" spans="1:9" ht="63.75" x14ac:dyDescent="0.25">
      <c r="A69" s="27" t="s">
        <v>31</v>
      </c>
      <c r="B69" s="22" t="s">
        <v>17</v>
      </c>
      <c r="C69" s="22" t="s">
        <v>58</v>
      </c>
      <c r="D69" s="22" t="s">
        <v>45</v>
      </c>
      <c r="E69" s="23"/>
      <c r="F69" s="24">
        <f>F70</f>
        <v>1535300</v>
      </c>
      <c r="G69" s="24">
        <f t="shared" si="30"/>
        <v>0</v>
      </c>
      <c r="H69" s="24">
        <f t="shared" si="30"/>
        <v>1510300</v>
      </c>
      <c r="I69" s="24">
        <f t="shared" si="30"/>
        <v>0</v>
      </c>
    </row>
    <row r="70" spans="1:9" ht="76.5" x14ac:dyDescent="0.25">
      <c r="A70" s="27" t="s">
        <v>26</v>
      </c>
      <c r="B70" s="22" t="s">
        <v>17</v>
      </c>
      <c r="C70" s="22" t="s">
        <v>58</v>
      </c>
      <c r="D70" s="22" t="s">
        <v>45</v>
      </c>
      <c r="E70" s="23">
        <v>100</v>
      </c>
      <c r="F70" s="24">
        <f>'[1]9.1 ведомства'!G29+'[1]9.1 ведомства'!G295+'[1]9.1 ведомства'!G379+'[1]9.1 ведомства'!G568+'[1]9.1 ведомства'!G709+'[1]9.1 ведомства'!G1022</f>
        <v>1535300</v>
      </c>
      <c r="G70" s="24">
        <f>'[1]9.1 ведомства'!H29+'[1]9.1 ведомства'!H295+'[1]9.1 ведомства'!H379+'[1]9.1 ведомства'!H568+'[1]9.1 ведомства'!H709+'[1]9.1 ведомства'!H1022</f>
        <v>0</v>
      </c>
      <c r="H70" s="24">
        <f>'[1]9.1 ведомства'!I29+'[1]9.1 ведомства'!I295+'[1]9.1 ведомства'!I379+'[1]9.1 ведомства'!I568+'[1]9.1 ведомства'!I709+'[1]9.1 ведомства'!I1022</f>
        <v>1510300</v>
      </c>
      <c r="I70" s="24">
        <f>'[1]9.1 ведомства'!J29+'[1]9.1 ведомства'!J295+'[1]9.1 ведомства'!J379+'[1]9.1 ведомства'!J568+'[1]9.1 ведомства'!J709+'[1]9.1 ведомства'!J1022</f>
        <v>0</v>
      </c>
    </row>
    <row r="71" spans="1:9" ht="51" x14ac:dyDescent="0.25">
      <c r="A71" s="27" t="s">
        <v>71</v>
      </c>
      <c r="B71" s="22" t="s">
        <v>17</v>
      </c>
      <c r="C71" s="22" t="s">
        <v>58</v>
      </c>
      <c r="D71" s="22" t="s">
        <v>72</v>
      </c>
      <c r="E71" s="23"/>
      <c r="F71" s="24">
        <f>F72</f>
        <v>9937839.8800000008</v>
      </c>
      <c r="G71" s="24">
        <f t="shared" ref="G71:I74" si="31">G72</f>
        <v>0</v>
      </c>
      <c r="H71" s="24">
        <f t="shared" si="31"/>
        <v>9937614.8800000008</v>
      </c>
      <c r="I71" s="24">
        <f t="shared" si="31"/>
        <v>0</v>
      </c>
    </row>
    <row r="72" spans="1:9" ht="25.5" x14ac:dyDescent="0.25">
      <c r="A72" s="27" t="s">
        <v>73</v>
      </c>
      <c r="B72" s="22" t="s">
        <v>17</v>
      </c>
      <c r="C72" s="22" t="s">
        <v>58</v>
      </c>
      <c r="D72" s="22" t="s">
        <v>74</v>
      </c>
      <c r="E72" s="23"/>
      <c r="F72" s="24">
        <f>F73</f>
        <v>9937839.8800000008</v>
      </c>
      <c r="G72" s="24">
        <f t="shared" si="31"/>
        <v>0</v>
      </c>
      <c r="H72" s="24">
        <f t="shared" si="31"/>
        <v>9937614.8800000008</v>
      </c>
      <c r="I72" s="24">
        <f t="shared" si="31"/>
        <v>0</v>
      </c>
    </row>
    <row r="73" spans="1:9" ht="38.25" x14ac:dyDescent="0.25">
      <c r="A73" s="27" t="s">
        <v>75</v>
      </c>
      <c r="B73" s="22" t="s">
        <v>17</v>
      </c>
      <c r="C73" s="22" t="s">
        <v>58</v>
      </c>
      <c r="D73" s="22" t="s">
        <v>76</v>
      </c>
      <c r="E73" s="23"/>
      <c r="F73" s="24">
        <f>F74</f>
        <v>9937839.8800000008</v>
      </c>
      <c r="G73" s="24">
        <f t="shared" si="31"/>
        <v>0</v>
      </c>
      <c r="H73" s="24">
        <f t="shared" si="31"/>
        <v>9937614.8800000008</v>
      </c>
      <c r="I73" s="24">
        <f t="shared" si="31"/>
        <v>0</v>
      </c>
    </row>
    <row r="74" spans="1:9" ht="38.25" x14ac:dyDescent="0.25">
      <c r="A74" s="27" t="s">
        <v>51</v>
      </c>
      <c r="B74" s="22" t="s">
        <v>17</v>
      </c>
      <c r="C74" s="22" t="s">
        <v>58</v>
      </c>
      <c r="D74" s="22" t="s">
        <v>77</v>
      </c>
      <c r="E74" s="23"/>
      <c r="F74" s="24">
        <f>F75</f>
        <v>9937839.8800000008</v>
      </c>
      <c r="G74" s="24">
        <f t="shared" si="31"/>
        <v>0</v>
      </c>
      <c r="H74" s="24">
        <f t="shared" si="31"/>
        <v>9937614.8800000008</v>
      </c>
      <c r="I74" s="24">
        <f t="shared" si="31"/>
        <v>0</v>
      </c>
    </row>
    <row r="75" spans="1:9" ht="76.5" x14ac:dyDescent="0.25">
      <c r="A75" s="27" t="s">
        <v>26</v>
      </c>
      <c r="B75" s="22" t="s">
        <v>17</v>
      </c>
      <c r="C75" s="22" t="s">
        <v>58</v>
      </c>
      <c r="D75" s="22" t="s">
        <v>77</v>
      </c>
      <c r="E75" s="23">
        <v>100</v>
      </c>
      <c r="F75" s="24">
        <f>'[1]9.1 ведомства'!G300</f>
        <v>9937839.8800000008</v>
      </c>
      <c r="G75" s="24">
        <f>'[1]9.1 ведомства'!H300</f>
        <v>0</v>
      </c>
      <c r="H75" s="24">
        <f>'[1]9.1 ведомства'!I300</f>
        <v>9937614.8800000008</v>
      </c>
      <c r="I75" s="24">
        <f>'[1]9.1 ведомства'!J300</f>
        <v>0</v>
      </c>
    </row>
    <row r="76" spans="1:9" x14ac:dyDescent="0.25">
      <c r="A76" s="25" t="s">
        <v>20</v>
      </c>
      <c r="B76" s="22" t="s">
        <v>17</v>
      </c>
      <c r="C76" s="22" t="s">
        <v>58</v>
      </c>
      <c r="D76" s="22" t="s">
        <v>21</v>
      </c>
      <c r="E76" s="23"/>
      <c r="F76" s="24">
        <f>F77</f>
        <v>70832562.620000005</v>
      </c>
      <c r="G76" s="24">
        <f t="shared" ref="G76:I76" si="32">G77</f>
        <v>0</v>
      </c>
      <c r="H76" s="24">
        <f t="shared" si="32"/>
        <v>70832562.620000005</v>
      </c>
      <c r="I76" s="24">
        <f t="shared" si="32"/>
        <v>0</v>
      </c>
    </row>
    <row r="77" spans="1:9" ht="38.25" x14ac:dyDescent="0.25">
      <c r="A77" s="25" t="s">
        <v>78</v>
      </c>
      <c r="B77" s="22" t="s">
        <v>17</v>
      </c>
      <c r="C77" s="22" t="s">
        <v>58</v>
      </c>
      <c r="D77" s="22" t="s">
        <v>79</v>
      </c>
      <c r="E77" s="23"/>
      <c r="F77" s="24">
        <f>F78+F80+F82+F87+F85</f>
        <v>70832562.620000005</v>
      </c>
      <c r="G77" s="24">
        <f t="shared" ref="G77:I77" si="33">G78+G80+G82+G87+G85</f>
        <v>0</v>
      </c>
      <c r="H77" s="24">
        <f t="shared" si="33"/>
        <v>70832562.620000005</v>
      </c>
      <c r="I77" s="24">
        <f t="shared" si="33"/>
        <v>0</v>
      </c>
    </row>
    <row r="78" spans="1:9" ht="25.5" x14ac:dyDescent="0.25">
      <c r="A78" s="25" t="s">
        <v>80</v>
      </c>
      <c r="B78" s="22" t="s">
        <v>17</v>
      </c>
      <c r="C78" s="22" t="s">
        <v>58</v>
      </c>
      <c r="D78" s="22" t="s">
        <v>81</v>
      </c>
      <c r="E78" s="23"/>
      <c r="F78" s="24">
        <f>F79</f>
        <v>2002317.04</v>
      </c>
      <c r="G78" s="24">
        <f t="shared" ref="G78:I78" si="34">G79</f>
        <v>0</v>
      </c>
      <c r="H78" s="24">
        <f t="shared" si="34"/>
        <v>2002317.04</v>
      </c>
      <c r="I78" s="24">
        <f t="shared" si="34"/>
        <v>0</v>
      </c>
    </row>
    <row r="79" spans="1:9" ht="76.5" x14ac:dyDescent="0.25">
      <c r="A79" s="27" t="s">
        <v>26</v>
      </c>
      <c r="B79" s="22" t="s">
        <v>17</v>
      </c>
      <c r="C79" s="22" t="s">
        <v>58</v>
      </c>
      <c r="D79" s="22" t="s">
        <v>81</v>
      </c>
      <c r="E79" s="23">
        <v>100</v>
      </c>
      <c r="F79" s="24">
        <f>'[1]9.1 ведомства'!G33</f>
        <v>2002317.04</v>
      </c>
      <c r="G79" s="24">
        <f>'[1]9.1 ведомства'!H33</f>
        <v>0</v>
      </c>
      <c r="H79" s="24">
        <f>'[1]9.1 ведомства'!I33</f>
        <v>2002317.04</v>
      </c>
      <c r="I79" s="24">
        <f>'[1]9.1 ведомства'!J33</f>
        <v>0</v>
      </c>
    </row>
    <row r="80" spans="1:9" ht="38.25" x14ac:dyDescent="0.25">
      <c r="A80" s="27" t="s">
        <v>51</v>
      </c>
      <c r="B80" s="22" t="s">
        <v>17</v>
      </c>
      <c r="C80" s="22" t="s">
        <v>58</v>
      </c>
      <c r="D80" s="22" t="s">
        <v>82</v>
      </c>
      <c r="E80" s="23"/>
      <c r="F80" s="24">
        <f>F81</f>
        <v>68830245.579999998</v>
      </c>
      <c r="G80" s="24">
        <f t="shared" ref="G80:I80" si="35">G81</f>
        <v>0</v>
      </c>
      <c r="H80" s="24">
        <f t="shared" si="35"/>
        <v>68830245.579999998</v>
      </c>
      <c r="I80" s="24">
        <f t="shared" si="35"/>
        <v>0</v>
      </c>
    </row>
    <row r="81" spans="1:9" ht="76.5" x14ac:dyDescent="0.25">
      <c r="A81" s="27" t="s">
        <v>26</v>
      </c>
      <c r="B81" s="22" t="s">
        <v>17</v>
      </c>
      <c r="C81" s="22" t="s">
        <v>58</v>
      </c>
      <c r="D81" s="22" t="s">
        <v>82</v>
      </c>
      <c r="E81" s="23">
        <v>100</v>
      </c>
      <c r="F81" s="24">
        <f>'[1]9.1 ведомства'!G35+'[1]9.1 ведомства'!G304+'[1]9.1 ведомства'!G383+'[1]9.1 ведомства'!G572+'[1]9.1 ведомства'!G713</f>
        <v>68830245.579999998</v>
      </c>
      <c r="G81" s="24">
        <f>'[1]9.1 ведомства'!H35+'[1]9.1 ведомства'!H304+'[1]9.1 ведомства'!H383+'[1]9.1 ведомства'!H572+'[1]9.1 ведомства'!H713</f>
        <v>0</v>
      </c>
      <c r="H81" s="24">
        <f>'[1]9.1 ведомства'!I35+'[1]9.1 ведомства'!I304+'[1]9.1 ведомства'!I383+'[1]9.1 ведомства'!I572+'[1]9.1 ведомства'!I713</f>
        <v>68830245.579999998</v>
      </c>
      <c r="I81" s="24">
        <f>'[1]9.1 ведомства'!J35+'[1]9.1 ведомства'!J304+'[1]9.1 ведомства'!J383+'[1]9.1 ведомства'!J572+'[1]9.1 ведомства'!J713</f>
        <v>0</v>
      </c>
    </row>
    <row r="82" spans="1:9" ht="25.5" hidden="1" x14ac:dyDescent="0.25">
      <c r="A82" s="28" t="s">
        <v>53</v>
      </c>
      <c r="B82" s="22" t="s">
        <v>17</v>
      </c>
      <c r="C82" s="22" t="s">
        <v>58</v>
      </c>
      <c r="D82" s="22" t="s">
        <v>83</v>
      </c>
      <c r="E82" s="23"/>
      <c r="F82" s="24">
        <f t="shared" ref="F82" si="36">SUM(F83:F84)</f>
        <v>0</v>
      </c>
      <c r="G82" s="24">
        <f t="shared" ref="G82:I82" si="37">SUM(G83:G84)</f>
        <v>0</v>
      </c>
      <c r="H82" s="24">
        <f t="shared" si="37"/>
        <v>0</v>
      </c>
      <c r="I82" s="24">
        <f t="shared" si="37"/>
        <v>0</v>
      </c>
    </row>
    <row r="83" spans="1:9" ht="25.5" hidden="1" x14ac:dyDescent="0.25">
      <c r="A83" s="27" t="s">
        <v>29</v>
      </c>
      <c r="B83" s="22" t="s">
        <v>17</v>
      </c>
      <c r="C83" s="22" t="s">
        <v>58</v>
      </c>
      <c r="D83" s="22" t="s">
        <v>83</v>
      </c>
      <c r="E83" s="23">
        <v>200</v>
      </c>
      <c r="F83" s="24">
        <f>'[1]9.1 ведомства'!G37+'[1]9.1 ведомства'!G306+'[1]9.1 ведомства'!G385+'[1]9.1 ведомства'!G574+'[1]9.1 ведомства'!G715</f>
        <v>0</v>
      </c>
      <c r="G83" s="24">
        <f>'[1]9.1 ведомства'!H37+'[1]9.1 ведомства'!H306+'[1]9.1 ведомства'!H385+'[1]9.1 ведомства'!H574+'[1]9.1 ведомства'!H715</f>
        <v>0</v>
      </c>
      <c r="H83" s="24">
        <f>'[1]9.1 ведомства'!I37+'[1]9.1 ведомства'!I306+'[1]9.1 ведомства'!I385+'[1]9.1 ведомства'!I574+'[1]9.1 ведомства'!I715</f>
        <v>0</v>
      </c>
      <c r="I83" s="24">
        <f>'[1]9.1 ведомства'!J37+'[1]9.1 ведомства'!J306+'[1]9.1 ведомства'!J385+'[1]9.1 ведомства'!J574+'[1]9.1 ведомства'!J715</f>
        <v>0</v>
      </c>
    </row>
    <row r="84" spans="1:9" hidden="1" x14ac:dyDescent="0.25">
      <c r="A84" s="27" t="s">
        <v>55</v>
      </c>
      <c r="B84" s="22" t="s">
        <v>17</v>
      </c>
      <c r="C84" s="22" t="s">
        <v>58</v>
      </c>
      <c r="D84" s="22" t="s">
        <v>83</v>
      </c>
      <c r="E84" s="23">
        <v>800</v>
      </c>
      <c r="F84" s="24">
        <f>'[1]9.1 ведомства'!G716+'[1]9.1 ведомства'!G307+'[1]9.1 ведомства'!G38</f>
        <v>0</v>
      </c>
      <c r="G84" s="24">
        <f>'[1]9.1 ведомства'!H716+'[1]9.1 ведомства'!H307+'[1]9.1 ведомства'!H38</f>
        <v>0</v>
      </c>
      <c r="H84" s="24">
        <f>'[1]9.1 ведомства'!I716+'[1]9.1 ведомства'!I307+'[1]9.1 ведомства'!I38</f>
        <v>0</v>
      </c>
      <c r="I84" s="24">
        <f>'[1]9.1 ведомства'!J716+'[1]9.1 ведомства'!J307+'[1]9.1 ведомства'!J38</f>
        <v>0</v>
      </c>
    </row>
    <row r="85" spans="1:9" ht="127.5" hidden="1" x14ac:dyDescent="0.25">
      <c r="A85" s="27" t="s">
        <v>84</v>
      </c>
      <c r="B85" s="22" t="s">
        <v>17</v>
      </c>
      <c r="C85" s="22" t="s">
        <v>58</v>
      </c>
      <c r="D85" s="22" t="s">
        <v>85</v>
      </c>
      <c r="E85" s="23"/>
      <c r="F85" s="24">
        <f>F86</f>
        <v>0</v>
      </c>
      <c r="G85" s="24">
        <f t="shared" ref="G85:I85" si="38">G86</f>
        <v>0</v>
      </c>
      <c r="H85" s="24">
        <f t="shared" si="38"/>
        <v>0</v>
      </c>
      <c r="I85" s="24">
        <f t="shared" si="38"/>
        <v>0</v>
      </c>
    </row>
    <row r="86" spans="1:9" hidden="1" x14ac:dyDescent="0.25">
      <c r="A86" s="27" t="s">
        <v>55</v>
      </c>
      <c r="B86" s="22" t="s">
        <v>17</v>
      </c>
      <c r="C86" s="22" t="s">
        <v>58</v>
      </c>
      <c r="D86" s="22" t="s">
        <v>85</v>
      </c>
      <c r="E86" s="23">
        <v>800</v>
      </c>
      <c r="F86" s="24">
        <f>'[1]9.1 ведомства'!G309</f>
        <v>0</v>
      </c>
      <c r="G86" s="24">
        <f>'[1]9.1 ведомства'!H309</f>
        <v>0</v>
      </c>
      <c r="H86" s="24">
        <f>'[1]9.1 ведомства'!I309</f>
        <v>0</v>
      </c>
      <c r="I86" s="24">
        <f>'[1]9.1 ведомства'!J309</f>
        <v>0</v>
      </c>
    </row>
    <row r="87" spans="1:9" ht="63.75" hidden="1" x14ac:dyDescent="0.25">
      <c r="A87" s="27" t="s">
        <v>31</v>
      </c>
      <c r="B87" s="22" t="s">
        <v>17</v>
      </c>
      <c r="C87" s="22" t="s">
        <v>58</v>
      </c>
      <c r="D87" s="22" t="s">
        <v>86</v>
      </c>
      <c r="E87" s="23"/>
      <c r="F87" s="24">
        <f>F88</f>
        <v>0</v>
      </c>
      <c r="G87" s="24">
        <f t="shared" ref="G87:I87" si="39">G88</f>
        <v>0</v>
      </c>
      <c r="H87" s="24">
        <f t="shared" si="39"/>
        <v>0</v>
      </c>
      <c r="I87" s="24">
        <f t="shared" si="39"/>
        <v>0</v>
      </c>
    </row>
    <row r="88" spans="1:9" ht="76.5" hidden="1" x14ac:dyDescent="0.25">
      <c r="A88" s="27" t="s">
        <v>26</v>
      </c>
      <c r="B88" s="22" t="s">
        <v>17</v>
      </c>
      <c r="C88" s="22" t="s">
        <v>58</v>
      </c>
      <c r="D88" s="22" t="s">
        <v>86</v>
      </c>
      <c r="E88" s="23">
        <v>100</v>
      </c>
      <c r="F88" s="24">
        <f>'[1]9.1 ведомства'!G40+'[1]9.1 ведомства'!G311+'[1]9.1 ведомства'!G387+'[1]9.1 ведомства'!G576+'[1]9.1 ведомства'!G718</f>
        <v>0</v>
      </c>
      <c r="G88" s="24">
        <f>'[1]9.1 ведомства'!H40+'[1]9.1 ведомства'!H311+'[1]9.1 ведомства'!H387+'[1]9.1 ведомства'!H576+'[1]9.1 ведомства'!H718</f>
        <v>0</v>
      </c>
      <c r="H88" s="24">
        <f>'[1]9.1 ведомства'!I40+'[1]9.1 ведомства'!I311+'[1]9.1 ведомства'!I387+'[1]9.1 ведомства'!I576+'[1]9.1 ведомства'!I718</f>
        <v>0</v>
      </c>
      <c r="I88" s="24">
        <f>'[1]9.1 ведомства'!J40+'[1]9.1 ведомства'!J311+'[1]9.1 ведомства'!J387+'[1]9.1 ведомства'!J576+'[1]9.1 ведомства'!J718</f>
        <v>0</v>
      </c>
    </row>
    <row r="89" spans="1:9" hidden="1" x14ac:dyDescent="0.25">
      <c r="A89" s="27" t="s">
        <v>87</v>
      </c>
      <c r="B89" s="22" t="s">
        <v>17</v>
      </c>
      <c r="C89" s="22" t="s">
        <v>88</v>
      </c>
      <c r="D89" s="22"/>
      <c r="E89" s="23"/>
      <c r="F89" s="24">
        <f>F90</f>
        <v>0</v>
      </c>
      <c r="G89" s="24">
        <f t="shared" ref="G89:I92" si="40">G90</f>
        <v>0</v>
      </c>
      <c r="H89" s="24">
        <f t="shared" si="40"/>
        <v>0</v>
      </c>
      <c r="I89" s="24">
        <f t="shared" si="40"/>
        <v>0</v>
      </c>
    </row>
    <row r="90" spans="1:9" hidden="1" x14ac:dyDescent="0.25">
      <c r="A90" s="25" t="s">
        <v>20</v>
      </c>
      <c r="B90" s="22" t="s">
        <v>17</v>
      </c>
      <c r="C90" s="22" t="s">
        <v>88</v>
      </c>
      <c r="D90" s="22" t="s">
        <v>21</v>
      </c>
      <c r="E90" s="23"/>
      <c r="F90" s="24">
        <f>F91</f>
        <v>0</v>
      </c>
      <c r="G90" s="24">
        <f t="shared" si="40"/>
        <v>0</v>
      </c>
      <c r="H90" s="24">
        <f t="shared" si="40"/>
        <v>0</v>
      </c>
      <c r="I90" s="24">
        <f t="shared" si="40"/>
        <v>0</v>
      </c>
    </row>
    <row r="91" spans="1:9" ht="38.25" hidden="1" x14ac:dyDescent="0.25">
      <c r="A91" s="25" t="s">
        <v>78</v>
      </c>
      <c r="B91" s="22" t="s">
        <v>17</v>
      </c>
      <c r="C91" s="22" t="s">
        <v>88</v>
      </c>
      <c r="D91" s="22" t="s">
        <v>79</v>
      </c>
      <c r="E91" s="23"/>
      <c r="F91" s="24">
        <f>F92</f>
        <v>0</v>
      </c>
      <c r="G91" s="24">
        <f t="shared" si="40"/>
        <v>0</v>
      </c>
      <c r="H91" s="24">
        <f t="shared" si="40"/>
        <v>0</v>
      </c>
      <c r="I91" s="24">
        <f t="shared" si="40"/>
        <v>0</v>
      </c>
    </row>
    <row r="92" spans="1:9" ht="51" hidden="1" x14ac:dyDescent="0.25">
      <c r="A92" s="27" t="s">
        <v>89</v>
      </c>
      <c r="B92" s="22" t="s">
        <v>17</v>
      </c>
      <c r="C92" s="22" t="s">
        <v>88</v>
      </c>
      <c r="D92" s="22" t="s">
        <v>90</v>
      </c>
      <c r="E92" s="23"/>
      <c r="F92" s="24">
        <f>F93</f>
        <v>0</v>
      </c>
      <c r="G92" s="24">
        <f t="shared" si="40"/>
        <v>0</v>
      </c>
      <c r="H92" s="24">
        <f t="shared" si="40"/>
        <v>0</v>
      </c>
      <c r="I92" s="24">
        <f t="shared" si="40"/>
        <v>0</v>
      </c>
    </row>
    <row r="93" spans="1:9" ht="25.5" hidden="1" x14ac:dyDescent="0.25">
      <c r="A93" s="27" t="s">
        <v>29</v>
      </c>
      <c r="B93" s="22" t="s">
        <v>17</v>
      </c>
      <c r="C93" s="22" t="s">
        <v>88</v>
      </c>
      <c r="D93" s="22" t="s">
        <v>90</v>
      </c>
      <c r="E93" s="23">
        <v>200</v>
      </c>
      <c r="F93" s="24">
        <f>'[1]9.1 ведомства'!G45</f>
        <v>0</v>
      </c>
      <c r="G93" s="24">
        <f>'[1]9.1 ведомства'!H45</f>
        <v>0</v>
      </c>
      <c r="H93" s="24">
        <f>'[1]9.1 ведомства'!I45</f>
        <v>0</v>
      </c>
      <c r="I93" s="24">
        <f>'[1]9.1 ведомства'!J45</f>
        <v>0</v>
      </c>
    </row>
    <row r="94" spans="1:9" ht="51" x14ac:dyDescent="0.25">
      <c r="A94" s="27" t="s">
        <v>91</v>
      </c>
      <c r="B94" s="22" t="s">
        <v>17</v>
      </c>
      <c r="C94" s="22" t="s">
        <v>92</v>
      </c>
      <c r="D94" s="22"/>
      <c r="E94" s="22"/>
      <c r="F94" s="24">
        <f>F111+F95</f>
        <v>3011255</v>
      </c>
      <c r="G94" s="24">
        <f t="shared" ref="G94:I94" si="41">G111+G95</f>
        <v>0</v>
      </c>
      <c r="H94" s="24">
        <f t="shared" si="41"/>
        <v>3011255</v>
      </c>
      <c r="I94" s="24">
        <f t="shared" si="41"/>
        <v>0</v>
      </c>
    </row>
    <row r="95" spans="1:9" ht="38.25" x14ac:dyDescent="0.25">
      <c r="A95" s="27" t="s">
        <v>35</v>
      </c>
      <c r="B95" s="22" t="s">
        <v>17</v>
      </c>
      <c r="C95" s="22" t="s">
        <v>92</v>
      </c>
      <c r="D95" s="22" t="s">
        <v>93</v>
      </c>
      <c r="E95" s="22"/>
      <c r="F95" s="24">
        <f>F96</f>
        <v>390000</v>
      </c>
      <c r="G95" s="24">
        <f t="shared" ref="G95:I95" si="42">G96</f>
        <v>0</v>
      </c>
      <c r="H95" s="24">
        <f t="shared" si="42"/>
        <v>390000</v>
      </c>
      <c r="I95" s="24">
        <f t="shared" si="42"/>
        <v>0</v>
      </c>
    </row>
    <row r="96" spans="1:9" ht="38.25" x14ac:dyDescent="0.25">
      <c r="A96" s="27" t="s">
        <v>37</v>
      </c>
      <c r="B96" s="22" t="s">
        <v>17</v>
      </c>
      <c r="C96" s="22" t="s">
        <v>92</v>
      </c>
      <c r="D96" s="22" t="s">
        <v>38</v>
      </c>
      <c r="E96" s="23"/>
      <c r="F96" s="24">
        <f>F97+F104</f>
        <v>390000</v>
      </c>
      <c r="G96" s="24">
        <f t="shared" ref="G96:I96" si="43">G97+G104</f>
        <v>0</v>
      </c>
      <c r="H96" s="24">
        <f t="shared" si="43"/>
        <v>390000</v>
      </c>
      <c r="I96" s="24">
        <f t="shared" si="43"/>
        <v>0</v>
      </c>
    </row>
    <row r="97" spans="1:9" ht="51" x14ac:dyDescent="0.25">
      <c r="A97" s="27" t="s">
        <v>39</v>
      </c>
      <c r="B97" s="22" t="s">
        <v>17</v>
      </c>
      <c r="C97" s="22" t="s">
        <v>92</v>
      </c>
      <c r="D97" s="22" t="s">
        <v>40</v>
      </c>
      <c r="E97" s="23"/>
      <c r="F97" s="24">
        <f>F98+F101</f>
        <v>299000</v>
      </c>
      <c r="G97" s="24">
        <f t="shared" ref="G97:I97" si="44">G98+G101</f>
        <v>0</v>
      </c>
      <c r="H97" s="24">
        <f t="shared" si="44"/>
        <v>299000</v>
      </c>
      <c r="I97" s="24">
        <f t="shared" si="44"/>
        <v>0</v>
      </c>
    </row>
    <row r="98" spans="1:9" ht="51" x14ac:dyDescent="0.25">
      <c r="A98" s="28" t="s">
        <v>94</v>
      </c>
      <c r="B98" s="22" t="s">
        <v>17</v>
      </c>
      <c r="C98" s="22" t="s">
        <v>92</v>
      </c>
      <c r="D98" s="22" t="s">
        <v>95</v>
      </c>
      <c r="E98" s="23"/>
      <c r="F98" s="24">
        <f>SUM(F99:F100)</f>
        <v>150000</v>
      </c>
      <c r="G98" s="24">
        <f t="shared" ref="G98:I98" si="45">SUM(G99:G100)</f>
        <v>0</v>
      </c>
      <c r="H98" s="24">
        <f t="shared" si="45"/>
        <v>150000</v>
      </c>
      <c r="I98" s="24">
        <f t="shared" si="45"/>
        <v>0</v>
      </c>
    </row>
    <row r="99" spans="1:9" ht="76.5" x14ac:dyDescent="0.25">
      <c r="A99" s="27" t="s">
        <v>26</v>
      </c>
      <c r="B99" s="22" t="s">
        <v>17</v>
      </c>
      <c r="C99" s="22" t="s">
        <v>92</v>
      </c>
      <c r="D99" s="22" t="s">
        <v>95</v>
      </c>
      <c r="E99" s="23">
        <v>100</v>
      </c>
      <c r="F99" s="24">
        <f>'[1]9.1 ведомства'!G954</f>
        <v>150000</v>
      </c>
      <c r="G99" s="24">
        <f>'[1]9.1 ведомства'!H954</f>
        <v>0</v>
      </c>
      <c r="H99" s="24">
        <f>'[1]9.1 ведомства'!I954</f>
        <v>150000</v>
      </c>
      <c r="I99" s="24">
        <f>'[1]9.1 ведомства'!J954</f>
        <v>0</v>
      </c>
    </row>
    <row r="100" spans="1:9" ht="25.5" hidden="1" x14ac:dyDescent="0.25">
      <c r="A100" s="27" t="s">
        <v>29</v>
      </c>
      <c r="B100" s="22" t="s">
        <v>17</v>
      </c>
      <c r="C100" s="22" t="s">
        <v>92</v>
      </c>
      <c r="D100" s="22" t="s">
        <v>95</v>
      </c>
      <c r="E100" s="23">
        <v>200</v>
      </c>
      <c r="F100" s="24">
        <f>'[1]9.1 ведомства'!G955</f>
        <v>0</v>
      </c>
      <c r="G100" s="24">
        <f>'[1]9.1 ведомства'!H955</f>
        <v>0</v>
      </c>
      <c r="H100" s="24">
        <f>'[1]9.1 ведомства'!I955</f>
        <v>0</v>
      </c>
      <c r="I100" s="24">
        <f>'[1]9.1 ведомства'!J955</f>
        <v>0</v>
      </c>
    </row>
    <row r="101" spans="1:9" ht="25.5" x14ac:dyDescent="0.25">
      <c r="A101" s="27" t="s">
        <v>41</v>
      </c>
      <c r="B101" s="22" t="s">
        <v>17</v>
      </c>
      <c r="C101" s="22" t="s">
        <v>92</v>
      </c>
      <c r="D101" s="22" t="s">
        <v>42</v>
      </c>
      <c r="E101" s="23"/>
      <c r="F101" s="24">
        <f>SUM(F102:F103)</f>
        <v>149000</v>
      </c>
      <c r="G101" s="24">
        <f t="shared" ref="G101:I101" si="46">SUM(G102:G103)</f>
        <v>0</v>
      </c>
      <c r="H101" s="24">
        <f t="shared" si="46"/>
        <v>149000</v>
      </c>
      <c r="I101" s="24">
        <f t="shared" si="46"/>
        <v>0</v>
      </c>
    </row>
    <row r="102" spans="1:9" ht="76.5" x14ac:dyDescent="0.25">
      <c r="A102" s="27" t="s">
        <v>26</v>
      </c>
      <c r="B102" s="22" t="s">
        <v>17</v>
      </c>
      <c r="C102" s="22" t="s">
        <v>92</v>
      </c>
      <c r="D102" s="22" t="s">
        <v>42</v>
      </c>
      <c r="E102" s="23">
        <v>100</v>
      </c>
      <c r="F102" s="24">
        <f>'[1]9.1 ведомства'!G957</f>
        <v>149000</v>
      </c>
      <c r="G102" s="24">
        <f>'[1]9.1 ведомства'!H957</f>
        <v>0</v>
      </c>
      <c r="H102" s="24">
        <f>'[1]9.1 ведомства'!I957</f>
        <v>149000</v>
      </c>
      <c r="I102" s="24">
        <f>'[1]9.1 ведомства'!J957</f>
        <v>0</v>
      </c>
    </row>
    <row r="103" spans="1:9" ht="25.5" hidden="1" x14ac:dyDescent="0.25">
      <c r="A103" s="27" t="s">
        <v>29</v>
      </c>
      <c r="B103" s="22" t="s">
        <v>17</v>
      </c>
      <c r="C103" s="22" t="s">
        <v>92</v>
      </c>
      <c r="D103" s="22" t="s">
        <v>42</v>
      </c>
      <c r="E103" s="23">
        <v>200</v>
      </c>
      <c r="F103" s="24">
        <f>'[1]9.1 ведомства'!G958</f>
        <v>0</v>
      </c>
      <c r="G103" s="24">
        <f>'[1]9.1 ведомства'!H958</f>
        <v>0</v>
      </c>
      <c r="H103" s="24">
        <f>'[1]9.1 ведомства'!I958</f>
        <v>0</v>
      </c>
      <c r="I103" s="24">
        <f>'[1]9.1 ведомства'!J958</f>
        <v>0</v>
      </c>
    </row>
    <row r="104" spans="1:9" ht="38.25" x14ac:dyDescent="0.25">
      <c r="A104" s="27" t="s">
        <v>68</v>
      </c>
      <c r="B104" s="22" t="s">
        <v>17</v>
      </c>
      <c r="C104" s="22" t="s">
        <v>92</v>
      </c>
      <c r="D104" s="22" t="s">
        <v>69</v>
      </c>
      <c r="E104" s="23"/>
      <c r="F104" s="24">
        <f>F105</f>
        <v>91000</v>
      </c>
      <c r="G104" s="24">
        <f t="shared" ref="G104:I104" si="47">G105</f>
        <v>0</v>
      </c>
      <c r="H104" s="24">
        <f t="shared" si="47"/>
        <v>91000</v>
      </c>
      <c r="I104" s="24">
        <f t="shared" si="47"/>
        <v>0</v>
      </c>
    </row>
    <row r="105" spans="1:9" ht="51" x14ac:dyDescent="0.25">
      <c r="A105" s="28" t="s">
        <v>94</v>
      </c>
      <c r="B105" s="22" t="s">
        <v>17</v>
      </c>
      <c r="C105" s="22" t="s">
        <v>92</v>
      </c>
      <c r="D105" s="22" t="s">
        <v>96</v>
      </c>
      <c r="E105" s="23"/>
      <c r="F105" s="24">
        <f>SUM(F106:F107)</f>
        <v>91000</v>
      </c>
      <c r="G105" s="24">
        <f t="shared" ref="G105:I105" si="48">SUM(G106:G107)</f>
        <v>0</v>
      </c>
      <c r="H105" s="24">
        <f t="shared" si="48"/>
        <v>91000</v>
      </c>
      <c r="I105" s="24">
        <f t="shared" si="48"/>
        <v>0</v>
      </c>
    </row>
    <row r="106" spans="1:9" ht="76.5" x14ac:dyDescent="0.25">
      <c r="A106" s="27" t="s">
        <v>26</v>
      </c>
      <c r="B106" s="22" t="s">
        <v>17</v>
      </c>
      <c r="C106" s="22" t="s">
        <v>92</v>
      </c>
      <c r="D106" s="22" t="s">
        <v>96</v>
      </c>
      <c r="E106" s="23">
        <v>100</v>
      </c>
      <c r="F106" s="24">
        <f>'[1]9.1 ведомства'!G961</f>
        <v>91000</v>
      </c>
      <c r="G106" s="24">
        <f>'[1]9.1 ведомства'!H961</f>
        <v>0</v>
      </c>
      <c r="H106" s="24">
        <f>'[1]9.1 ведомства'!I961</f>
        <v>91000</v>
      </c>
      <c r="I106" s="24">
        <f>'[1]9.1 ведомства'!J961</f>
        <v>0</v>
      </c>
    </row>
    <row r="107" spans="1:9" ht="25.5" hidden="1" x14ac:dyDescent="0.25">
      <c r="A107" s="27" t="s">
        <v>29</v>
      </c>
      <c r="B107" s="22" t="s">
        <v>17</v>
      </c>
      <c r="C107" s="22" t="s">
        <v>92</v>
      </c>
      <c r="D107" s="22" t="s">
        <v>96</v>
      </c>
      <c r="E107" s="23">
        <v>200</v>
      </c>
      <c r="F107" s="24">
        <f>'[1]9.1 ведомства'!G962</f>
        <v>0</v>
      </c>
      <c r="G107" s="24">
        <f>'[1]9.1 ведомства'!H962</f>
        <v>0</v>
      </c>
      <c r="H107" s="24">
        <f>'[1]9.1 ведомства'!I962</f>
        <v>0</v>
      </c>
      <c r="I107" s="24">
        <f>'[1]9.1 ведомства'!J962</f>
        <v>0</v>
      </c>
    </row>
    <row r="108" spans="1:9" ht="63.75" hidden="1" x14ac:dyDescent="0.25">
      <c r="A108" s="27" t="s">
        <v>43</v>
      </c>
      <c r="B108" s="22" t="s">
        <v>17</v>
      </c>
      <c r="C108" s="22" t="s">
        <v>92</v>
      </c>
      <c r="D108" s="22" t="s">
        <v>44</v>
      </c>
      <c r="E108" s="23"/>
      <c r="F108" s="24">
        <f>F109</f>
        <v>0</v>
      </c>
      <c r="G108" s="24">
        <f t="shared" ref="G108:I109" si="49">G109</f>
        <v>0</v>
      </c>
      <c r="H108" s="24">
        <f t="shared" si="49"/>
        <v>0</v>
      </c>
      <c r="I108" s="24">
        <f t="shared" si="49"/>
        <v>0</v>
      </c>
    </row>
    <row r="109" spans="1:9" ht="63.75" hidden="1" x14ac:dyDescent="0.25">
      <c r="A109" s="27" t="s">
        <v>31</v>
      </c>
      <c r="B109" s="22" t="s">
        <v>17</v>
      </c>
      <c r="C109" s="22" t="s">
        <v>92</v>
      </c>
      <c r="D109" s="22" t="s">
        <v>45</v>
      </c>
      <c r="E109" s="23"/>
      <c r="F109" s="24">
        <f>F110</f>
        <v>0</v>
      </c>
      <c r="G109" s="24">
        <f t="shared" si="49"/>
        <v>0</v>
      </c>
      <c r="H109" s="24">
        <f t="shared" si="49"/>
        <v>0</v>
      </c>
      <c r="I109" s="24">
        <f t="shared" si="49"/>
        <v>0</v>
      </c>
    </row>
    <row r="110" spans="1:9" ht="76.5" hidden="1" x14ac:dyDescent="0.25">
      <c r="A110" s="27" t="s">
        <v>26</v>
      </c>
      <c r="B110" s="22" t="s">
        <v>17</v>
      </c>
      <c r="C110" s="22" t="s">
        <v>92</v>
      </c>
      <c r="D110" s="22" t="s">
        <v>45</v>
      </c>
      <c r="E110" s="23">
        <v>100</v>
      </c>
      <c r="F110" s="24">
        <f>'[1]9.1 ведомства'!G965</f>
        <v>0</v>
      </c>
      <c r="G110" s="24">
        <f>'[1]9.1 ведомства'!H965</f>
        <v>0</v>
      </c>
      <c r="H110" s="24">
        <f>'[1]9.1 ведомства'!I965</f>
        <v>0</v>
      </c>
      <c r="I110" s="24">
        <f>'[1]9.1 ведомства'!J965</f>
        <v>0</v>
      </c>
    </row>
    <row r="111" spans="1:9" x14ac:dyDescent="0.25">
      <c r="A111" s="25" t="s">
        <v>20</v>
      </c>
      <c r="B111" s="22" t="s">
        <v>17</v>
      </c>
      <c r="C111" s="22" t="s">
        <v>92</v>
      </c>
      <c r="D111" s="22" t="s">
        <v>21</v>
      </c>
      <c r="E111" s="22"/>
      <c r="F111" s="24">
        <f>F112</f>
        <v>2621255</v>
      </c>
      <c r="G111" s="24">
        <f t="shared" ref="G111:I111" si="50">G112</f>
        <v>0</v>
      </c>
      <c r="H111" s="24">
        <f t="shared" si="50"/>
        <v>2621255</v>
      </c>
      <c r="I111" s="24">
        <f t="shared" si="50"/>
        <v>0</v>
      </c>
    </row>
    <row r="112" spans="1:9" ht="25.5" x14ac:dyDescent="0.25">
      <c r="A112" s="28" t="s">
        <v>97</v>
      </c>
      <c r="B112" s="22" t="s">
        <v>17</v>
      </c>
      <c r="C112" s="22" t="s">
        <v>92</v>
      </c>
      <c r="D112" s="22" t="s">
        <v>98</v>
      </c>
      <c r="E112" s="22"/>
      <c r="F112" s="24">
        <f>F113+F115+F117+F121</f>
        <v>2621255</v>
      </c>
      <c r="G112" s="24">
        <f t="shared" ref="G112:I112" si="51">G113+G115+G117+G121</f>
        <v>0</v>
      </c>
      <c r="H112" s="24">
        <f t="shared" si="51"/>
        <v>2621255</v>
      </c>
      <c r="I112" s="24">
        <f t="shared" si="51"/>
        <v>0</v>
      </c>
    </row>
    <row r="113" spans="1:9" ht="51" x14ac:dyDescent="0.25">
      <c r="A113" s="28" t="s">
        <v>99</v>
      </c>
      <c r="B113" s="22" t="s">
        <v>17</v>
      </c>
      <c r="C113" s="22" t="s">
        <v>92</v>
      </c>
      <c r="D113" s="22" t="s">
        <v>100</v>
      </c>
      <c r="E113" s="22"/>
      <c r="F113" s="24">
        <f>F114</f>
        <v>1418739</v>
      </c>
      <c r="G113" s="24">
        <f t="shared" ref="G113:I113" si="52">G114</f>
        <v>0</v>
      </c>
      <c r="H113" s="24">
        <f t="shared" si="52"/>
        <v>1418739</v>
      </c>
      <c r="I113" s="24">
        <f t="shared" si="52"/>
        <v>0</v>
      </c>
    </row>
    <row r="114" spans="1:9" ht="76.5" x14ac:dyDescent="0.25">
      <c r="A114" s="27" t="s">
        <v>26</v>
      </c>
      <c r="B114" s="22" t="s">
        <v>17</v>
      </c>
      <c r="C114" s="22" t="s">
        <v>92</v>
      </c>
      <c r="D114" s="22" t="s">
        <v>100</v>
      </c>
      <c r="E114" s="22" t="s">
        <v>48</v>
      </c>
      <c r="F114" s="24">
        <f>'[1]9.1 ведомства'!G969</f>
        <v>1418739</v>
      </c>
      <c r="G114" s="24">
        <f>'[1]9.1 ведомства'!H969</f>
        <v>0</v>
      </c>
      <c r="H114" s="24">
        <f>'[1]9.1 ведомства'!I969</f>
        <v>1418739</v>
      </c>
      <c r="I114" s="24">
        <f>'[1]9.1 ведомства'!J969</f>
        <v>0</v>
      </c>
    </row>
    <row r="115" spans="1:9" ht="38.25" x14ac:dyDescent="0.25">
      <c r="A115" s="27" t="s">
        <v>51</v>
      </c>
      <c r="B115" s="22" t="s">
        <v>17</v>
      </c>
      <c r="C115" s="22" t="s">
        <v>92</v>
      </c>
      <c r="D115" s="22" t="s">
        <v>101</v>
      </c>
      <c r="E115" s="23"/>
      <c r="F115" s="24">
        <f>F116</f>
        <v>1122616</v>
      </c>
      <c r="G115" s="24">
        <f t="shared" ref="G115:I115" si="53">G116</f>
        <v>0</v>
      </c>
      <c r="H115" s="24">
        <f t="shared" si="53"/>
        <v>1122616</v>
      </c>
      <c r="I115" s="24">
        <f t="shared" si="53"/>
        <v>0</v>
      </c>
    </row>
    <row r="116" spans="1:9" ht="76.5" x14ac:dyDescent="0.25">
      <c r="A116" s="27" t="s">
        <v>26</v>
      </c>
      <c r="B116" s="22" t="s">
        <v>17</v>
      </c>
      <c r="C116" s="22" t="s">
        <v>92</v>
      </c>
      <c r="D116" s="22" t="s">
        <v>101</v>
      </c>
      <c r="E116" s="23">
        <v>100</v>
      </c>
      <c r="F116" s="24">
        <f>'[1]9.1 ведомства'!G971</f>
        <v>1122616</v>
      </c>
      <c r="G116" s="24">
        <f>'[1]9.1 ведомства'!H971</f>
        <v>0</v>
      </c>
      <c r="H116" s="24">
        <f>'[1]9.1 ведомства'!I971</f>
        <v>1122616</v>
      </c>
      <c r="I116" s="24">
        <f>'[1]9.1 ведомства'!J971</f>
        <v>0</v>
      </c>
    </row>
    <row r="117" spans="1:9" ht="25.5" x14ac:dyDescent="0.25">
      <c r="A117" s="28" t="s">
        <v>53</v>
      </c>
      <c r="B117" s="22" t="s">
        <v>17</v>
      </c>
      <c r="C117" s="22" t="s">
        <v>92</v>
      </c>
      <c r="D117" s="22" t="s">
        <v>102</v>
      </c>
      <c r="E117" s="23"/>
      <c r="F117" s="24">
        <f>SUM(F118:F120)</f>
        <v>29900</v>
      </c>
      <c r="G117" s="24">
        <f t="shared" ref="G117:I117" si="54">SUM(G118:G120)</f>
        <v>0</v>
      </c>
      <c r="H117" s="24">
        <f t="shared" si="54"/>
        <v>29900</v>
      </c>
      <c r="I117" s="24">
        <f t="shared" si="54"/>
        <v>0</v>
      </c>
    </row>
    <row r="118" spans="1:9" ht="76.5" hidden="1" x14ac:dyDescent="0.25">
      <c r="A118" s="27" t="s">
        <v>26</v>
      </c>
      <c r="B118" s="22" t="s">
        <v>17</v>
      </c>
      <c r="C118" s="22" t="s">
        <v>92</v>
      </c>
      <c r="D118" s="22" t="s">
        <v>102</v>
      </c>
      <c r="E118" s="23">
        <v>100</v>
      </c>
      <c r="F118" s="24">
        <f>'[1]9.1 ведомства'!G973</f>
        <v>0</v>
      </c>
      <c r="G118" s="24">
        <f>'[1]9.1 ведомства'!H973</f>
        <v>0</v>
      </c>
      <c r="H118" s="24">
        <f>'[1]9.1 ведомства'!I973</f>
        <v>0</v>
      </c>
      <c r="I118" s="24">
        <f>'[1]9.1 ведомства'!J973</f>
        <v>0</v>
      </c>
    </row>
    <row r="119" spans="1:9" ht="25.5" x14ac:dyDescent="0.25">
      <c r="A119" s="27" t="s">
        <v>29</v>
      </c>
      <c r="B119" s="22" t="s">
        <v>17</v>
      </c>
      <c r="C119" s="22" t="s">
        <v>92</v>
      </c>
      <c r="D119" s="22" t="s">
        <v>102</v>
      </c>
      <c r="E119" s="22" t="s">
        <v>30</v>
      </c>
      <c r="F119" s="24">
        <f>'[1]9.1 ведомства'!G974</f>
        <v>15000</v>
      </c>
      <c r="G119" s="24">
        <f>'[1]9.1 ведомства'!H974</f>
        <v>0</v>
      </c>
      <c r="H119" s="24">
        <f>'[1]9.1 ведомства'!I974</f>
        <v>15000</v>
      </c>
      <c r="I119" s="24">
        <f>'[1]9.1 ведомства'!J974</f>
        <v>0</v>
      </c>
    </row>
    <row r="120" spans="1:9" x14ac:dyDescent="0.25">
      <c r="A120" s="27" t="s">
        <v>55</v>
      </c>
      <c r="B120" s="22" t="s">
        <v>17</v>
      </c>
      <c r="C120" s="22" t="s">
        <v>92</v>
      </c>
      <c r="D120" s="22" t="s">
        <v>102</v>
      </c>
      <c r="E120" s="22" t="s">
        <v>56</v>
      </c>
      <c r="F120" s="24">
        <f>'[1]9.1 ведомства'!G975</f>
        <v>14900</v>
      </c>
      <c r="G120" s="24">
        <f>'[1]9.1 ведомства'!H975</f>
        <v>0</v>
      </c>
      <c r="H120" s="24">
        <f>'[1]9.1 ведомства'!I975</f>
        <v>14900</v>
      </c>
      <c r="I120" s="24">
        <f>'[1]9.1 ведомства'!J975</f>
        <v>0</v>
      </c>
    </row>
    <row r="121" spans="1:9" ht="63.75" x14ac:dyDescent="0.25">
      <c r="A121" s="27" t="s">
        <v>31</v>
      </c>
      <c r="B121" s="22" t="s">
        <v>17</v>
      </c>
      <c r="C121" s="22" t="s">
        <v>92</v>
      </c>
      <c r="D121" s="22" t="s">
        <v>103</v>
      </c>
      <c r="E121" s="23"/>
      <c r="F121" s="24">
        <f>F122</f>
        <v>50000</v>
      </c>
      <c r="G121" s="24">
        <f t="shared" ref="G121:I121" si="55">G122</f>
        <v>0</v>
      </c>
      <c r="H121" s="24">
        <f t="shared" si="55"/>
        <v>50000</v>
      </c>
      <c r="I121" s="24">
        <f t="shared" si="55"/>
        <v>0</v>
      </c>
    </row>
    <row r="122" spans="1:9" ht="76.5" x14ac:dyDescent="0.25">
      <c r="A122" s="27" t="s">
        <v>26</v>
      </c>
      <c r="B122" s="22" t="s">
        <v>17</v>
      </c>
      <c r="C122" s="22" t="s">
        <v>92</v>
      </c>
      <c r="D122" s="22" t="s">
        <v>103</v>
      </c>
      <c r="E122" s="23">
        <v>100</v>
      </c>
      <c r="F122" s="24">
        <f>'[1]9.1 ведомства'!G977</f>
        <v>50000</v>
      </c>
      <c r="G122" s="24">
        <f>'[1]9.1 ведомства'!H977</f>
        <v>0</v>
      </c>
      <c r="H122" s="24">
        <f>'[1]9.1 ведомства'!I977</f>
        <v>50000</v>
      </c>
      <c r="I122" s="24">
        <f>'[1]9.1 ведомства'!J977</f>
        <v>0</v>
      </c>
    </row>
    <row r="123" spans="1:9" x14ac:dyDescent="0.25">
      <c r="A123" s="27" t="s">
        <v>104</v>
      </c>
      <c r="B123" s="22" t="s">
        <v>17</v>
      </c>
      <c r="C123" s="22" t="s">
        <v>105</v>
      </c>
      <c r="D123" s="22"/>
      <c r="E123" s="23"/>
      <c r="F123" s="24">
        <f>F124</f>
        <v>1000000</v>
      </c>
      <c r="G123" s="24">
        <f t="shared" ref="G123:I126" si="56">G124</f>
        <v>0</v>
      </c>
      <c r="H123" s="24">
        <f t="shared" si="56"/>
        <v>1000000</v>
      </c>
      <c r="I123" s="24">
        <f t="shared" si="56"/>
        <v>0</v>
      </c>
    </row>
    <row r="124" spans="1:9" x14ac:dyDescent="0.25">
      <c r="A124" s="25" t="s">
        <v>20</v>
      </c>
      <c r="B124" s="22" t="s">
        <v>17</v>
      </c>
      <c r="C124" s="22" t="s">
        <v>105</v>
      </c>
      <c r="D124" s="22" t="s">
        <v>21</v>
      </c>
      <c r="E124" s="23"/>
      <c r="F124" s="24">
        <f>F125</f>
        <v>1000000</v>
      </c>
      <c r="G124" s="24">
        <f t="shared" si="56"/>
        <v>0</v>
      </c>
      <c r="H124" s="24">
        <f t="shared" si="56"/>
        <v>1000000</v>
      </c>
      <c r="I124" s="24">
        <f t="shared" si="56"/>
        <v>0</v>
      </c>
    </row>
    <row r="125" spans="1:9" ht="38.25" x14ac:dyDescent="0.25">
      <c r="A125" s="25" t="s">
        <v>78</v>
      </c>
      <c r="B125" s="22" t="s">
        <v>17</v>
      </c>
      <c r="C125" s="22" t="s">
        <v>105</v>
      </c>
      <c r="D125" s="22" t="s">
        <v>79</v>
      </c>
      <c r="E125" s="23"/>
      <c r="F125" s="24">
        <f>F126</f>
        <v>1000000</v>
      </c>
      <c r="G125" s="24">
        <f t="shared" si="56"/>
        <v>0</v>
      </c>
      <c r="H125" s="24">
        <f t="shared" si="56"/>
        <v>1000000</v>
      </c>
      <c r="I125" s="24">
        <f t="shared" si="56"/>
        <v>0</v>
      </c>
    </row>
    <row r="126" spans="1:9" ht="25.5" x14ac:dyDescent="0.25">
      <c r="A126" s="28" t="s">
        <v>106</v>
      </c>
      <c r="B126" s="22" t="s">
        <v>17</v>
      </c>
      <c r="C126" s="22" t="s">
        <v>105</v>
      </c>
      <c r="D126" s="22" t="s">
        <v>107</v>
      </c>
      <c r="E126" s="23"/>
      <c r="F126" s="24">
        <f>F127</f>
        <v>1000000</v>
      </c>
      <c r="G126" s="24">
        <f t="shared" si="56"/>
        <v>0</v>
      </c>
      <c r="H126" s="24">
        <f t="shared" si="56"/>
        <v>1000000</v>
      </c>
      <c r="I126" s="24">
        <f t="shared" si="56"/>
        <v>0</v>
      </c>
    </row>
    <row r="127" spans="1:9" x14ac:dyDescent="0.25">
      <c r="A127" s="27" t="s">
        <v>55</v>
      </c>
      <c r="B127" s="22" t="s">
        <v>17</v>
      </c>
      <c r="C127" s="22" t="s">
        <v>105</v>
      </c>
      <c r="D127" s="22" t="s">
        <v>107</v>
      </c>
      <c r="E127" s="23">
        <v>800</v>
      </c>
      <c r="F127" s="24">
        <f>'[1]9.1 ведомства'!G316</f>
        <v>1000000</v>
      </c>
      <c r="G127" s="24">
        <f>'[1]9.1 ведомства'!H316</f>
        <v>0</v>
      </c>
      <c r="H127" s="24">
        <f>'[1]9.1 ведомства'!I316</f>
        <v>1000000</v>
      </c>
      <c r="I127" s="24">
        <f>'[1]9.1 ведомства'!J316</f>
        <v>0</v>
      </c>
    </row>
    <row r="128" spans="1:9" x14ac:dyDescent="0.25">
      <c r="A128" s="27" t="s">
        <v>108</v>
      </c>
      <c r="B128" s="22" t="s">
        <v>17</v>
      </c>
      <c r="C128" s="22" t="s">
        <v>109</v>
      </c>
      <c r="D128" s="22"/>
      <c r="E128" s="23"/>
      <c r="F128" s="24">
        <f t="shared" ref="F128:I128" si="57">F129+F136+F185</f>
        <v>66384437.640000001</v>
      </c>
      <c r="G128" s="24">
        <f t="shared" si="57"/>
        <v>1401000</v>
      </c>
      <c r="H128" s="24">
        <f t="shared" si="57"/>
        <v>67811357</v>
      </c>
      <c r="I128" s="24">
        <f t="shared" si="57"/>
        <v>1401000</v>
      </c>
    </row>
    <row r="129" spans="1:9" ht="25.5" x14ac:dyDescent="0.25">
      <c r="A129" s="27" t="s">
        <v>110</v>
      </c>
      <c r="B129" s="22" t="s">
        <v>17</v>
      </c>
      <c r="C129" s="22" t="s">
        <v>109</v>
      </c>
      <c r="D129" s="22" t="s">
        <v>111</v>
      </c>
      <c r="E129" s="23"/>
      <c r="F129" s="24">
        <f>F130</f>
        <v>400000</v>
      </c>
      <c r="G129" s="24">
        <f t="shared" ref="G129:I131" si="58">G130</f>
        <v>0</v>
      </c>
      <c r="H129" s="24">
        <f t="shared" si="58"/>
        <v>400000</v>
      </c>
      <c r="I129" s="24">
        <f t="shared" si="58"/>
        <v>0</v>
      </c>
    </row>
    <row r="130" spans="1:9" ht="38.25" x14ac:dyDescent="0.25">
      <c r="A130" s="27" t="s">
        <v>112</v>
      </c>
      <c r="B130" s="22" t="s">
        <v>17</v>
      </c>
      <c r="C130" s="22" t="s">
        <v>109</v>
      </c>
      <c r="D130" s="22" t="s">
        <v>113</v>
      </c>
      <c r="E130" s="23"/>
      <c r="F130" s="24">
        <f>F131</f>
        <v>400000</v>
      </c>
      <c r="G130" s="24">
        <f t="shared" si="58"/>
        <v>0</v>
      </c>
      <c r="H130" s="24">
        <f t="shared" si="58"/>
        <v>400000</v>
      </c>
      <c r="I130" s="24">
        <f t="shared" si="58"/>
        <v>0</v>
      </c>
    </row>
    <row r="131" spans="1:9" ht="51" x14ac:dyDescent="0.25">
      <c r="A131" s="27" t="s">
        <v>114</v>
      </c>
      <c r="B131" s="22" t="s">
        <v>17</v>
      </c>
      <c r="C131" s="22" t="s">
        <v>109</v>
      </c>
      <c r="D131" s="22" t="s">
        <v>115</v>
      </c>
      <c r="E131" s="23"/>
      <c r="F131" s="24">
        <f>F132</f>
        <v>400000</v>
      </c>
      <c r="G131" s="24">
        <f t="shared" si="58"/>
        <v>0</v>
      </c>
      <c r="H131" s="24">
        <f t="shared" si="58"/>
        <v>400000</v>
      </c>
      <c r="I131" s="24">
        <f t="shared" si="58"/>
        <v>0</v>
      </c>
    </row>
    <row r="132" spans="1:9" ht="76.5" x14ac:dyDescent="0.25">
      <c r="A132" s="27" t="s">
        <v>116</v>
      </c>
      <c r="B132" s="22" t="s">
        <v>17</v>
      </c>
      <c r="C132" s="22" t="s">
        <v>109</v>
      </c>
      <c r="D132" s="22" t="s">
        <v>117</v>
      </c>
      <c r="E132" s="23"/>
      <c r="F132" s="24">
        <f>SUM(F133:F135)</f>
        <v>400000</v>
      </c>
      <c r="G132" s="24">
        <f t="shared" ref="G132:I132" si="59">SUM(G133:G135)</f>
        <v>0</v>
      </c>
      <c r="H132" s="24">
        <f t="shared" si="59"/>
        <v>400000</v>
      </c>
      <c r="I132" s="24">
        <f t="shared" si="59"/>
        <v>0</v>
      </c>
    </row>
    <row r="133" spans="1:9" ht="76.5" hidden="1" x14ac:dyDescent="0.25">
      <c r="A133" s="27" t="s">
        <v>26</v>
      </c>
      <c r="B133" s="22" t="s">
        <v>17</v>
      </c>
      <c r="C133" s="22" t="s">
        <v>109</v>
      </c>
      <c r="D133" s="22" t="s">
        <v>117</v>
      </c>
      <c r="E133" s="23">
        <v>100</v>
      </c>
      <c r="F133" s="24">
        <f>'[1]9.1 ведомства'!G582</f>
        <v>0</v>
      </c>
      <c r="G133" s="24">
        <f>'[1]9.1 ведомства'!H582</f>
        <v>0</v>
      </c>
      <c r="H133" s="24">
        <f>'[1]9.1 ведомства'!I582</f>
        <v>0</v>
      </c>
      <c r="I133" s="24">
        <f>'[1]9.1 ведомства'!J582</f>
        <v>0</v>
      </c>
    </row>
    <row r="134" spans="1:9" ht="25.5" hidden="1" x14ac:dyDescent="0.25">
      <c r="A134" s="27" t="s">
        <v>118</v>
      </c>
      <c r="B134" s="22" t="s">
        <v>17</v>
      </c>
      <c r="C134" s="22" t="s">
        <v>109</v>
      </c>
      <c r="D134" s="22" t="s">
        <v>117</v>
      </c>
      <c r="E134" s="23">
        <v>300</v>
      </c>
      <c r="F134" s="24">
        <f>'[1]9.1 ведомства'!G51+'[1]9.1 ведомства'!G583</f>
        <v>0</v>
      </c>
      <c r="G134" s="24">
        <f>'[1]9.1 ведомства'!H51+'[1]9.1 ведомства'!H583</f>
        <v>0</v>
      </c>
      <c r="H134" s="24">
        <f>'[1]9.1 ведомства'!I51+'[1]9.1 ведомства'!I583</f>
        <v>0</v>
      </c>
      <c r="I134" s="24">
        <f>'[1]9.1 ведомства'!J51+'[1]9.1 ведомства'!J583</f>
        <v>0</v>
      </c>
    </row>
    <row r="135" spans="1:9" x14ac:dyDescent="0.25">
      <c r="A135" s="27" t="s">
        <v>55</v>
      </c>
      <c r="B135" s="22" t="s">
        <v>17</v>
      </c>
      <c r="C135" s="22" t="s">
        <v>109</v>
      </c>
      <c r="D135" s="22" t="s">
        <v>117</v>
      </c>
      <c r="E135" s="23">
        <v>800</v>
      </c>
      <c r="F135" s="24">
        <f>'[1]9.1 ведомства'!G322</f>
        <v>400000</v>
      </c>
      <c r="G135" s="24">
        <f>'[1]9.1 ведомства'!H322</f>
        <v>0</v>
      </c>
      <c r="H135" s="24">
        <f>'[1]9.1 ведомства'!I322</f>
        <v>400000</v>
      </c>
      <c r="I135" s="24">
        <f>'[1]9.1 ведомства'!J322</f>
        <v>0</v>
      </c>
    </row>
    <row r="136" spans="1:9" ht="38.25" x14ac:dyDescent="0.25">
      <c r="A136" s="27" t="s">
        <v>35</v>
      </c>
      <c r="B136" s="22" t="s">
        <v>17</v>
      </c>
      <c r="C136" s="22" t="s">
        <v>109</v>
      </c>
      <c r="D136" s="22" t="s">
        <v>36</v>
      </c>
      <c r="E136" s="23"/>
      <c r="F136" s="24">
        <f>F137+F148+F161+F179</f>
        <v>17234900</v>
      </c>
      <c r="G136" s="24">
        <f t="shared" ref="G136:I136" si="60">G137+G148+G161+G179</f>
        <v>0</v>
      </c>
      <c r="H136" s="24">
        <f t="shared" si="60"/>
        <v>17276900</v>
      </c>
      <c r="I136" s="24">
        <f t="shared" si="60"/>
        <v>0</v>
      </c>
    </row>
    <row r="137" spans="1:9" ht="51" x14ac:dyDescent="0.25">
      <c r="A137" s="27" t="s">
        <v>119</v>
      </c>
      <c r="B137" s="22" t="s">
        <v>17</v>
      </c>
      <c r="C137" s="22" t="s">
        <v>109</v>
      </c>
      <c r="D137" s="22" t="s">
        <v>60</v>
      </c>
      <c r="E137" s="23"/>
      <c r="F137" s="24">
        <f>F138+F142+F145</f>
        <v>10480000</v>
      </c>
      <c r="G137" s="24">
        <f t="shared" ref="G137:I137" si="61">G138+G142+G145</f>
        <v>0</v>
      </c>
      <c r="H137" s="24">
        <f t="shared" si="61"/>
        <v>10480000</v>
      </c>
      <c r="I137" s="24">
        <f t="shared" si="61"/>
        <v>0</v>
      </c>
    </row>
    <row r="138" spans="1:9" ht="76.5" x14ac:dyDescent="0.25">
      <c r="A138" s="27" t="s">
        <v>120</v>
      </c>
      <c r="B138" s="22" t="s">
        <v>17</v>
      </c>
      <c r="C138" s="22" t="s">
        <v>109</v>
      </c>
      <c r="D138" s="22" t="s">
        <v>121</v>
      </c>
      <c r="E138" s="23"/>
      <c r="F138" s="24">
        <f>F139</f>
        <v>200000</v>
      </c>
      <c r="G138" s="24">
        <f t="shared" ref="G138:I138" si="62">G139</f>
        <v>0</v>
      </c>
      <c r="H138" s="24">
        <f t="shared" si="62"/>
        <v>200000</v>
      </c>
      <c r="I138" s="24">
        <f t="shared" si="62"/>
        <v>0</v>
      </c>
    </row>
    <row r="139" spans="1:9" ht="25.5" x14ac:dyDescent="0.25">
      <c r="A139" s="28" t="s">
        <v>122</v>
      </c>
      <c r="B139" s="22" t="s">
        <v>17</v>
      </c>
      <c r="C139" s="22" t="s">
        <v>109</v>
      </c>
      <c r="D139" s="22" t="s">
        <v>123</v>
      </c>
      <c r="E139" s="23"/>
      <c r="F139" s="24">
        <f>SUM(F140:F141)</f>
        <v>200000</v>
      </c>
      <c r="G139" s="24">
        <f t="shared" ref="G139:I139" si="63">SUM(G140:G141)</f>
        <v>0</v>
      </c>
      <c r="H139" s="24">
        <f t="shared" si="63"/>
        <v>200000</v>
      </c>
      <c r="I139" s="24">
        <f t="shared" si="63"/>
        <v>0</v>
      </c>
    </row>
    <row r="140" spans="1:9" ht="25.5" x14ac:dyDescent="0.25">
      <c r="A140" s="27" t="s">
        <v>29</v>
      </c>
      <c r="B140" s="22" t="s">
        <v>17</v>
      </c>
      <c r="C140" s="22" t="s">
        <v>109</v>
      </c>
      <c r="D140" s="22" t="s">
        <v>123</v>
      </c>
      <c r="E140" s="23">
        <v>200</v>
      </c>
      <c r="F140" s="24">
        <f>'[1]9.1 ведомства'!G1028</f>
        <v>200000</v>
      </c>
      <c r="G140" s="24">
        <f>'[1]9.1 ведомства'!H1028</f>
        <v>0</v>
      </c>
      <c r="H140" s="24">
        <f>'[1]9.1 ведомства'!I1028</f>
        <v>200000</v>
      </c>
      <c r="I140" s="24">
        <f>'[1]9.1 ведомства'!J1028</f>
        <v>0</v>
      </c>
    </row>
    <row r="141" spans="1:9" hidden="1" x14ac:dyDescent="0.25">
      <c r="A141" s="27" t="s">
        <v>55</v>
      </c>
      <c r="B141" s="22" t="s">
        <v>17</v>
      </c>
      <c r="C141" s="22" t="s">
        <v>109</v>
      </c>
      <c r="D141" s="22" t="s">
        <v>123</v>
      </c>
      <c r="E141" s="23">
        <v>800</v>
      </c>
      <c r="F141" s="24">
        <f>'[1]9.1 ведомства'!G1029</f>
        <v>0</v>
      </c>
      <c r="G141" s="24">
        <f>'[1]9.1 ведомства'!H1029</f>
        <v>0</v>
      </c>
      <c r="H141" s="24">
        <f>'[1]9.1 ведомства'!I1029</f>
        <v>0</v>
      </c>
      <c r="I141" s="24">
        <f>'[1]9.1 ведомства'!J1029</f>
        <v>0</v>
      </c>
    </row>
    <row r="142" spans="1:9" ht="51" x14ac:dyDescent="0.25">
      <c r="A142" s="27" t="s">
        <v>124</v>
      </c>
      <c r="B142" s="22" t="s">
        <v>17</v>
      </c>
      <c r="C142" s="22" t="s">
        <v>109</v>
      </c>
      <c r="D142" s="22" t="s">
        <v>125</v>
      </c>
      <c r="E142" s="23"/>
      <c r="F142" s="24">
        <f>F143</f>
        <v>600000</v>
      </c>
      <c r="G142" s="24">
        <f t="shared" ref="G142:I143" si="64">G143</f>
        <v>0</v>
      </c>
      <c r="H142" s="24">
        <f t="shared" si="64"/>
        <v>600000</v>
      </c>
      <c r="I142" s="24">
        <f t="shared" si="64"/>
        <v>0</v>
      </c>
    </row>
    <row r="143" spans="1:9" ht="25.5" x14ac:dyDescent="0.25">
      <c r="A143" s="28" t="s">
        <v>122</v>
      </c>
      <c r="B143" s="22" t="s">
        <v>17</v>
      </c>
      <c r="C143" s="22" t="s">
        <v>109</v>
      </c>
      <c r="D143" s="22" t="s">
        <v>126</v>
      </c>
      <c r="E143" s="23"/>
      <c r="F143" s="24">
        <f>F144</f>
        <v>600000</v>
      </c>
      <c r="G143" s="24">
        <f t="shared" si="64"/>
        <v>0</v>
      </c>
      <c r="H143" s="24">
        <f t="shared" si="64"/>
        <v>600000</v>
      </c>
      <c r="I143" s="24">
        <f t="shared" si="64"/>
        <v>0</v>
      </c>
    </row>
    <row r="144" spans="1:9" ht="25.5" x14ac:dyDescent="0.25">
      <c r="A144" s="27" t="s">
        <v>29</v>
      </c>
      <c r="B144" s="22" t="s">
        <v>17</v>
      </c>
      <c r="C144" s="22" t="s">
        <v>109</v>
      </c>
      <c r="D144" s="22" t="s">
        <v>126</v>
      </c>
      <c r="E144" s="23">
        <v>200</v>
      </c>
      <c r="F144" s="24">
        <f>'[1]9.1 ведомства'!G1032</f>
        <v>600000</v>
      </c>
      <c r="G144" s="24">
        <f>'[1]9.1 ведомства'!H1032</f>
        <v>0</v>
      </c>
      <c r="H144" s="24">
        <f>'[1]9.1 ведомства'!I1032</f>
        <v>600000</v>
      </c>
      <c r="I144" s="24">
        <f>'[1]9.1 ведомства'!J1032</f>
        <v>0</v>
      </c>
    </row>
    <row r="145" spans="1:9" ht="51" x14ac:dyDescent="0.25">
      <c r="A145" s="28" t="s">
        <v>127</v>
      </c>
      <c r="B145" s="22" t="s">
        <v>17</v>
      </c>
      <c r="C145" s="22" t="s">
        <v>109</v>
      </c>
      <c r="D145" s="22" t="s">
        <v>128</v>
      </c>
      <c r="E145" s="23"/>
      <c r="F145" s="24">
        <f>F146</f>
        <v>9680000</v>
      </c>
      <c r="G145" s="24">
        <f t="shared" ref="G145:I146" si="65">G146</f>
        <v>0</v>
      </c>
      <c r="H145" s="24">
        <f t="shared" si="65"/>
        <v>9680000</v>
      </c>
      <c r="I145" s="24">
        <f t="shared" si="65"/>
        <v>0</v>
      </c>
    </row>
    <row r="146" spans="1:9" ht="25.5" x14ac:dyDescent="0.25">
      <c r="A146" s="28" t="s">
        <v>122</v>
      </c>
      <c r="B146" s="22" t="s">
        <v>17</v>
      </c>
      <c r="C146" s="22" t="s">
        <v>109</v>
      </c>
      <c r="D146" s="22" t="s">
        <v>129</v>
      </c>
      <c r="E146" s="23"/>
      <c r="F146" s="24">
        <f>F147</f>
        <v>9680000</v>
      </c>
      <c r="G146" s="24">
        <f t="shared" si="65"/>
        <v>0</v>
      </c>
      <c r="H146" s="24">
        <f t="shared" si="65"/>
        <v>9680000</v>
      </c>
      <c r="I146" s="24">
        <f t="shared" si="65"/>
        <v>0</v>
      </c>
    </row>
    <row r="147" spans="1:9" ht="25.5" x14ac:dyDescent="0.25">
      <c r="A147" s="27" t="s">
        <v>29</v>
      </c>
      <c r="B147" s="22" t="s">
        <v>17</v>
      </c>
      <c r="C147" s="22" t="s">
        <v>109</v>
      </c>
      <c r="D147" s="22" t="s">
        <v>129</v>
      </c>
      <c r="E147" s="23">
        <v>200</v>
      </c>
      <c r="F147" s="24">
        <f>'[1]9.1 ведомства'!G1035</f>
        <v>9680000</v>
      </c>
      <c r="G147" s="24">
        <f>'[1]9.1 ведомства'!H1035</f>
        <v>0</v>
      </c>
      <c r="H147" s="24">
        <f>'[1]9.1 ведомства'!I1035</f>
        <v>9680000</v>
      </c>
      <c r="I147" s="24">
        <f>'[1]9.1 ведомства'!J1035</f>
        <v>0</v>
      </c>
    </row>
    <row r="148" spans="1:9" ht="51" x14ac:dyDescent="0.25">
      <c r="A148" s="27" t="s">
        <v>130</v>
      </c>
      <c r="B148" s="22" t="s">
        <v>17</v>
      </c>
      <c r="C148" s="22" t="s">
        <v>109</v>
      </c>
      <c r="D148" s="22" t="s">
        <v>131</v>
      </c>
      <c r="E148" s="23"/>
      <c r="F148" s="24">
        <f>F149+F152+F155+F159</f>
        <v>3853500</v>
      </c>
      <c r="G148" s="24">
        <f t="shared" ref="G148:I148" si="66">G149+G152+G155+G159</f>
        <v>0</v>
      </c>
      <c r="H148" s="24">
        <f t="shared" si="66"/>
        <v>3853500</v>
      </c>
      <c r="I148" s="24">
        <f t="shared" si="66"/>
        <v>0</v>
      </c>
    </row>
    <row r="149" spans="1:9" ht="89.25" x14ac:dyDescent="0.25">
      <c r="A149" s="27" t="s">
        <v>132</v>
      </c>
      <c r="B149" s="22" t="s">
        <v>17</v>
      </c>
      <c r="C149" s="22" t="s">
        <v>109</v>
      </c>
      <c r="D149" s="22" t="s">
        <v>133</v>
      </c>
      <c r="E149" s="23"/>
      <c r="F149" s="24">
        <f>F150</f>
        <v>2736500</v>
      </c>
      <c r="G149" s="24">
        <f t="shared" ref="G149:I150" si="67">G150</f>
        <v>0</v>
      </c>
      <c r="H149" s="24">
        <f t="shared" si="67"/>
        <v>2736500</v>
      </c>
      <c r="I149" s="24">
        <f t="shared" si="67"/>
        <v>0</v>
      </c>
    </row>
    <row r="150" spans="1:9" ht="51" x14ac:dyDescent="0.25">
      <c r="A150" s="28" t="s">
        <v>134</v>
      </c>
      <c r="B150" s="22" t="s">
        <v>17</v>
      </c>
      <c r="C150" s="22" t="s">
        <v>109</v>
      </c>
      <c r="D150" s="22" t="s">
        <v>135</v>
      </c>
      <c r="E150" s="23"/>
      <c r="F150" s="24">
        <f>F151</f>
        <v>2736500</v>
      </c>
      <c r="G150" s="24">
        <f t="shared" si="67"/>
        <v>0</v>
      </c>
      <c r="H150" s="24">
        <f t="shared" si="67"/>
        <v>2736500</v>
      </c>
      <c r="I150" s="24">
        <f t="shared" si="67"/>
        <v>0</v>
      </c>
    </row>
    <row r="151" spans="1:9" ht="25.5" x14ac:dyDescent="0.25">
      <c r="A151" s="27" t="s">
        <v>29</v>
      </c>
      <c r="B151" s="22" t="s">
        <v>17</v>
      </c>
      <c r="C151" s="22" t="s">
        <v>109</v>
      </c>
      <c r="D151" s="22" t="s">
        <v>135</v>
      </c>
      <c r="E151" s="23">
        <v>200</v>
      </c>
      <c r="F151" s="24">
        <f>'[1]9.1 ведомства'!G1039+'[1]9.1 ведомства'!G983+'[1]9.1 ведомства'!G926+'[1]9.1 ведомства'!G724+'[1]9.1 ведомства'!G588+'[1]9.1 ведомства'!G393+'[1]9.1 ведомства'!G327+'[1]9.1 ведомства'!G56</f>
        <v>2736500</v>
      </c>
      <c r="G151" s="24">
        <f>'[1]9.1 ведомства'!H1039+'[1]9.1 ведомства'!H983+'[1]9.1 ведомства'!H926+'[1]9.1 ведомства'!H724+'[1]9.1 ведомства'!H588+'[1]9.1 ведомства'!H393+'[1]9.1 ведомства'!H327+'[1]9.1 ведомства'!H56</f>
        <v>0</v>
      </c>
      <c r="H151" s="24">
        <f>'[1]9.1 ведомства'!I1039+'[1]9.1 ведомства'!I983+'[1]9.1 ведомства'!I926+'[1]9.1 ведомства'!I724+'[1]9.1 ведомства'!I588+'[1]9.1 ведомства'!I393+'[1]9.1 ведомства'!I327+'[1]9.1 ведомства'!I56</f>
        <v>2736500</v>
      </c>
      <c r="I151" s="24">
        <f>'[1]9.1 ведомства'!J1039+'[1]9.1 ведомства'!J983+'[1]9.1 ведомства'!J926+'[1]9.1 ведомства'!J724+'[1]9.1 ведомства'!J588+'[1]9.1 ведомства'!J393+'[1]9.1 ведомства'!J327+'[1]9.1 ведомства'!J56</f>
        <v>0</v>
      </c>
    </row>
    <row r="152" spans="1:9" ht="63.75" x14ac:dyDescent="0.25">
      <c r="A152" s="27" t="s">
        <v>136</v>
      </c>
      <c r="B152" s="22" t="s">
        <v>17</v>
      </c>
      <c r="C152" s="22" t="s">
        <v>109</v>
      </c>
      <c r="D152" s="22" t="s">
        <v>137</v>
      </c>
      <c r="E152" s="23"/>
      <c r="F152" s="24">
        <f>F153</f>
        <v>249100</v>
      </c>
      <c r="G152" s="24">
        <f t="shared" ref="G152:I153" si="68">G153</f>
        <v>0</v>
      </c>
      <c r="H152" s="24">
        <f t="shared" si="68"/>
        <v>249100</v>
      </c>
      <c r="I152" s="24">
        <f t="shared" si="68"/>
        <v>0</v>
      </c>
    </row>
    <row r="153" spans="1:9" ht="51" x14ac:dyDescent="0.25">
      <c r="A153" s="28" t="s">
        <v>134</v>
      </c>
      <c r="B153" s="22" t="s">
        <v>17</v>
      </c>
      <c r="C153" s="22" t="s">
        <v>109</v>
      </c>
      <c r="D153" s="22" t="s">
        <v>138</v>
      </c>
      <c r="E153" s="23"/>
      <c r="F153" s="24">
        <f>F154</f>
        <v>249100</v>
      </c>
      <c r="G153" s="24">
        <f t="shared" si="68"/>
        <v>0</v>
      </c>
      <c r="H153" s="24">
        <f t="shared" si="68"/>
        <v>249100</v>
      </c>
      <c r="I153" s="24">
        <f t="shared" si="68"/>
        <v>0</v>
      </c>
    </row>
    <row r="154" spans="1:9" ht="25.5" x14ac:dyDescent="0.25">
      <c r="A154" s="27" t="s">
        <v>29</v>
      </c>
      <c r="B154" s="22" t="s">
        <v>17</v>
      </c>
      <c r="C154" s="22" t="s">
        <v>109</v>
      </c>
      <c r="D154" s="22" t="s">
        <v>138</v>
      </c>
      <c r="E154" s="23">
        <v>200</v>
      </c>
      <c r="F154" s="24">
        <f>'[1]9.1 ведомства'!G59+'[1]9.1 ведомства'!G330+'[1]9.1 ведомства'!G727</f>
        <v>249100</v>
      </c>
      <c r="G154" s="24">
        <f>'[1]9.1 ведомства'!H59+'[1]9.1 ведомства'!H330+'[1]9.1 ведомства'!H727</f>
        <v>0</v>
      </c>
      <c r="H154" s="24">
        <f>'[1]9.1 ведомства'!I59+'[1]9.1 ведомства'!I330+'[1]9.1 ведомства'!I727</f>
        <v>249100</v>
      </c>
      <c r="I154" s="24">
        <f>'[1]9.1 ведомства'!J59+'[1]9.1 ведомства'!J330+'[1]9.1 ведомства'!J727</f>
        <v>0</v>
      </c>
    </row>
    <row r="155" spans="1:9" ht="51" x14ac:dyDescent="0.25">
      <c r="A155" s="27" t="s">
        <v>139</v>
      </c>
      <c r="B155" s="22" t="s">
        <v>17</v>
      </c>
      <c r="C155" s="22" t="s">
        <v>109</v>
      </c>
      <c r="D155" s="22" t="s">
        <v>140</v>
      </c>
      <c r="E155" s="23"/>
      <c r="F155" s="24">
        <f>F156</f>
        <v>255000</v>
      </c>
      <c r="G155" s="24">
        <f t="shared" ref="G155:I156" si="69">G156</f>
        <v>0</v>
      </c>
      <c r="H155" s="24">
        <f t="shared" si="69"/>
        <v>255000</v>
      </c>
      <c r="I155" s="24">
        <f t="shared" si="69"/>
        <v>0</v>
      </c>
    </row>
    <row r="156" spans="1:9" ht="51" x14ac:dyDescent="0.25">
      <c r="A156" s="28" t="s">
        <v>134</v>
      </c>
      <c r="B156" s="22" t="s">
        <v>17</v>
      </c>
      <c r="C156" s="22" t="s">
        <v>109</v>
      </c>
      <c r="D156" s="22" t="s">
        <v>141</v>
      </c>
      <c r="E156" s="23"/>
      <c r="F156" s="24">
        <f>F157</f>
        <v>255000</v>
      </c>
      <c r="G156" s="24">
        <f t="shared" si="69"/>
        <v>0</v>
      </c>
      <c r="H156" s="24">
        <f t="shared" si="69"/>
        <v>255000</v>
      </c>
      <c r="I156" s="24">
        <f t="shared" si="69"/>
        <v>0</v>
      </c>
    </row>
    <row r="157" spans="1:9" ht="25.5" x14ac:dyDescent="0.25">
      <c r="A157" s="27" t="s">
        <v>29</v>
      </c>
      <c r="B157" s="22" t="s">
        <v>17</v>
      </c>
      <c r="C157" s="22" t="s">
        <v>109</v>
      </c>
      <c r="D157" s="22" t="s">
        <v>141</v>
      </c>
      <c r="E157" s="23">
        <v>200</v>
      </c>
      <c r="F157" s="24">
        <f>'[1]9.1 ведомства'!G1042+'[1]9.1 ведомства'!G929+'[1]9.1 ведомства'!G333+'[1]9.1 ведомства'!G62</f>
        <v>255000</v>
      </c>
      <c r="G157" s="24">
        <f>'[1]9.1 ведомства'!H1042+'[1]9.1 ведомства'!H929+'[1]9.1 ведомства'!H333+'[1]9.1 ведомства'!H62</f>
        <v>0</v>
      </c>
      <c r="H157" s="24">
        <f>'[1]9.1 ведомства'!I1042+'[1]9.1 ведомства'!I929+'[1]9.1 ведомства'!I333+'[1]9.1 ведомства'!I62</f>
        <v>255000</v>
      </c>
      <c r="I157" s="24">
        <f>'[1]9.1 ведомства'!J1042+'[1]9.1 ведомства'!J929+'[1]9.1 ведомства'!J333+'[1]9.1 ведомства'!J62</f>
        <v>0</v>
      </c>
    </row>
    <row r="158" spans="1:9" ht="38.25" x14ac:dyDescent="0.25">
      <c r="A158" s="27" t="s">
        <v>142</v>
      </c>
      <c r="B158" s="22" t="s">
        <v>17</v>
      </c>
      <c r="C158" s="22" t="s">
        <v>109</v>
      </c>
      <c r="D158" s="22" t="s">
        <v>143</v>
      </c>
      <c r="E158" s="23"/>
      <c r="F158" s="24">
        <f>F159</f>
        <v>612900</v>
      </c>
      <c r="G158" s="24">
        <f t="shared" ref="G158:I159" si="70">G159</f>
        <v>0</v>
      </c>
      <c r="H158" s="24">
        <f t="shared" si="70"/>
        <v>612900</v>
      </c>
      <c r="I158" s="24">
        <f t="shared" si="70"/>
        <v>0</v>
      </c>
    </row>
    <row r="159" spans="1:9" ht="51" x14ac:dyDescent="0.25">
      <c r="A159" s="28" t="s">
        <v>134</v>
      </c>
      <c r="B159" s="22" t="s">
        <v>17</v>
      </c>
      <c r="C159" s="22" t="s">
        <v>109</v>
      </c>
      <c r="D159" s="22" t="s">
        <v>144</v>
      </c>
      <c r="E159" s="23"/>
      <c r="F159" s="24">
        <f>F160</f>
        <v>612900</v>
      </c>
      <c r="G159" s="24">
        <f t="shared" si="70"/>
        <v>0</v>
      </c>
      <c r="H159" s="24">
        <f t="shared" si="70"/>
        <v>612900</v>
      </c>
      <c r="I159" s="24">
        <f t="shared" si="70"/>
        <v>0</v>
      </c>
    </row>
    <row r="160" spans="1:9" ht="25.5" x14ac:dyDescent="0.25">
      <c r="A160" s="27" t="s">
        <v>29</v>
      </c>
      <c r="B160" s="22" t="s">
        <v>17</v>
      </c>
      <c r="C160" s="22" t="s">
        <v>109</v>
      </c>
      <c r="D160" s="22" t="s">
        <v>144</v>
      </c>
      <c r="E160" s="23">
        <v>200</v>
      </c>
      <c r="F160" s="24">
        <f>'[1]9.1 ведомства'!G65+'[1]9.1 ведомства'!G336+'[1]9.1 ведомства'!G986</f>
        <v>612900</v>
      </c>
      <c r="G160" s="24">
        <f>'[1]9.1 ведомства'!H65+'[1]9.1 ведомства'!H336+'[1]9.1 ведомства'!H986</f>
        <v>0</v>
      </c>
      <c r="H160" s="24">
        <f>'[1]9.1 ведомства'!I65+'[1]9.1 ведомства'!I336+'[1]9.1 ведомства'!I986</f>
        <v>612900</v>
      </c>
      <c r="I160" s="24">
        <f>'[1]9.1 ведомства'!J65+'[1]9.1 ведомства'!J336+'[1]9.1 ведомства'!J986</f>
        <v>0</v>
      </c>
    </row>
    <row r="161" spans="1:9" ht="51" x14ac:dyDescent="0.25">
      <c r="A161" s="27" t="s">
        <v>145</v>
      </c>
      <c r="B161" s="22" t="s">
        <v>17</v>
      </c>
      <c r="C161" s="22" t="s">
        <v>109</v>
      </c>
      <c r="D161" s="22" t="s">
        <v>38</v>
      </c>
      <c r="E161" s="23"/>
      <c r="F161" s="24">
        <f>F162+F169+F173</f>
        <v>2744400</v>
      </c>
      <c r="G161" s="24">
        <f t="shared" ref="G161:I161" si="71">G162+G169+G173</f>
        <v>0</v>
      </c>
      <c r="H161" s="24">
        <f t="shared" si="71"/>
        <v>2769400</v>
      </c>
      <c r="I161" s="24">
        <f t="shared" si="71"/>
        <v>0</v>
      </c>
    </row>
    <row r="162" spans="1:9" ht="51" hidden="1" x14ac:dyDescent="0.25">
      <c r="A162" s="27" t="s">
        <v>39</v>
      </c>
      <c r="B162" s="22" t="s">
        <v>17</v>
      </c>
      <c r="C162" s="22" t="s">
        <v>109</v>
      </c>
      <c r="D162" s="22" t="s">
        <v>40</v>
      </c>
      <c r="E162" s="23"/>
      <c r="F162" s="24">
        <f>F163+F166</f>
        <v>0</v>
      </c>
      <c r="G162" s="24">
        <f t="shared" ref="G162:I162" si="72">G163+G166</f>
        <v>0</v>
      </c>
      <c r="H162" s="24">
        <f t="shared" si="72"/>
        <v>0</v>
      </c>
      <c r="I162" s="24">
        <f t="shared" si="72"/>
        <v>0</v>
      </c>
    </row>
    <row r="163" spans="1:9" ht="25.5" hidden="1" x14ac:dyDescent="0.25">
      <c r="A163" s="28" t="s">
        <v>146</v>
      </c>
      <c r="B163" s="22" t="s">
        <v>17</v>
      </c>
      <c r="C163" s="22" t="s">
        <v>109</v>
      </c>
      <c r="D163" s="22" t="s">
        <v>147</v>
      </c>
      <c r="E163" s="23"/>
      <c r="F163" s="24">
        <f>SUM(F164:F165)</f>
        <v>0</v>
      </c>
      <c r="G163" s="24">
        <f t="shared" ref="G163:I163" si="73">SUM(G164:G165)</f>
        <v>0</v>
      </c>
      <c r="H163" s="24">
        <f t="shared" si="73"/>
        <v>0</v>
      </c>
      <c r="I163" s="24">
        <f t="shared" si="73"/>
        <v>0</v>
      </c>
    </row>
    <row r="164" spans="1:9" ht="76.5" hidden="1" x14ac:dyDescent="0.25">
      <c r="A164" s="27" t="s">
        <v>26</v>
      </c>
      <c r="B164" s="22" t="s">
        <v>17</v>
      </c>
      <c r="C164" s="22" t="s">
        <v>109</v>
      </c>
      <c r="D164" s="22" t="s">
        <v>147</v>
      </c>
      <c r="E164" s="23">
        <v>100</v>
      </c>
      <c r="F164" s="24">
        <f>'[1]9.1 ведомства'!G69+'[1]9.1 ведомства'!G340+'[1]9.1 ведомства'!G397+'[1]9.1 ведомства'!G592+'[1]9.1 ведомства'!G933+'[1]9.1 ведомства'!G990+'[1]9.1 ведомства'!G1046</f>
        <v>0</v>
      </c>
      <c r="G164" s="24">
        <f>'[1]9.1 ведомства'!H69+'[1]9.1 ведомства'!H340+'[1]9.1 ведомства'!H397+'[1]9.1 ведомства'!H592+'[1]9.1 ведомства'!H933+'[1]9.1 ведомства'!H990+'[1]9.1 ведомства'!H1046</f>
        <v>0</v>
      </c>
      <c r="H164" s="24">
        <f>'[1]9.1 ведомства'!I69+'[1]9.1 ведомства'!I340+'[1]9.1 ведомства'!I397+'[1]9.1 ведомства'!I592+'[1]9.1 ведомства'!I933+'[1]9.1 ведомства'!I990+'[1]9.1 ведомства'!I1046</f>
        <v>0</v>
      </c>
      <c r="I164" s="24">
        <f>'[1]9.1 ведомства'!J69+'[1]9.1 ведомства'!J340+'[1]9.1 ведомства'!J397+'[1]9.1 ведомства'!J592+'[1]9.1 ведомства'!J933+'[1]9.1 ведомства'!J990+'[1]9.1 ведомства'!J1046</f>
        <v>0</v>
      </c>
    </row>
    <row r="165" spans="1:9" ht="25.5" hidden="1" x14ac:dyDescent="0.25">
      <c r="A165" s="27" t="s">
        <v>29</v>
      </c>
      <c r="B165" s="22" t="s">
        <v>17</v>
      </c>
      <c r="C165" s="22" t="s">
        <v>109</v>
      </c>
      <c r="D165" s="22" t="s">
        <v>147</v>
      </c>
      <c r="E165" s="23">
        <v>200</v>
      </c>
      <c r="F165" s="24">
        <f>'[1]9.1 ведомства'!G70+'[1]9.1 ведомства'!G341+'[1]9.1 ведомства'!G398+'[1]9.1 ведомства'!G593+'[1]9.1 ведомства'!G731+'[1]9.1 ведомства'!G934+'[1]9.1 ведомства'!G991+'[1]9.1 ведомства'!G1047</f>
        <v>0</v>
      </c>
      <c r="G165" s="24">
        <f>'[1]9.1 ведомства'!H70+'[1]9.1 ведомства'!H341+'[1]9.1 ведомства'!H398+'[1]9.1 ведомства'!H593+'[1]9.1 ведомства'!H731+'[1]9.1 ведомства'!H934+'[1]9.1 ведомства'!H991+'[1]9.1 ведомства'!H1047</f>
        <v>0</v>
      </c>
      <c r="H165" s="24">
        <f>'[1]9.1 ведомства'!I70+'[1]9.1 ведомства'!I341+'[1]9.1 ведомства'!I398+'[1]9.1 ведомства'!I593+'[1]9.1 ведомства'!I731+'[1]9.1 ведомства'!I934+'[1]9.1 ведомства'!I991+'[1]9.1 ведомства'!I1047</f>
        <v>0</v>
      </c>
      <c r="I165" s="24">
        <f>'[1]9.1 ведомства'!J70+'[1]9.1 ведомства'!J341+'[1]9.1 ведомства'!J398+'[1]9.1 ведомства'!J593+'[1]9.1 ведомства'!J731+'[1]9.1 ведомства'!J934+'[1]9.1 ведомства'!J991+'[1]9.1 ведомства'!J1047</f>
        <v>0</v>
      </c>
    </row>
    <row r="166" spans="1:9" ht="38.25" hidden="1" x14ac:dyDescent="0.25">
      <c r="A166" s="27" t="s">
        <v>148</v>
      </c>
      <c r="B166" s="22" t="s">
        <v>17</v>
      </c>
      <c r="C166" s="22" t="s">
        <v>109</v>
      </c>
      <c r="D166" s="22" t="s">
        <v>149</v>
      </c>
      <c r="E166" s="23"/>
      <c r="F166" s="24">
        <f>SUM(F167:F168)</f>
        <v>0</v>
      </c>
      <c r="G166" s="24">
        <f t="shared" ref="G166:I166" si="74">SUM(G167:G168)</f>
        <v>0</v>
      </c>
      <c r="H166" s="24">
        <f t="shared" si="74"/>
        <v>0</v>
      </c>
      <c r="I166" s="24">
        <f t="shared" si="74"/>
        <v>0</v>
      </c>
    </row>
    <row r="167" spans="1:9" ht="76.5" hidden="1" x14ac:dyDescent="0.25">
      <c r="A167" s="27" t="s">
        <v>26</v>
      </c>
      <c r="B167" s="22" t="s">
        <v>17</v>
      </c>
      <c r="C167" s="22" t="s">
        <v>109</v>
      </c>
      <c r="D167" s="22" t="s">
        <v>149</v>
      </c>
      <c r="E167" s="23">
        <v>100</v>
      </c>
      <c r="F167" s="24">
        <f>'[1]9.1 ведомства'!G1049+'[1]9.1 ведомства'!G993+'[1]9.1 ведомства'!G733+'[1]9.1 ведомства'!G595+'[1]9.1 ведомства'!G343+'[1]9.1 ведомства'!G72</f>
        <v>0</v>
      </c>
      <c r="G167" s="24">
        <f>'[1]9.1 ведомства'!H1049+'[1]9.1 ведомства'!H993+'[1]9.1 ведомства'!H733+'[1]9.1 ведомства'!H595+'[1]9.1 ведомства'!H343+'[1]9.1 ведомства'!H72</f>
        <v>0</v>
      </c>
      <c r="H167" s="24">
        <f>'[1]9.1 ведомства'!I1049+'[1]9.1 ведомства'!I993+'[1]9.1 ведомства'!I733+'[1]9.1 ведомства'!I595+'[1]9.1 ведомства'!I343+'[1]9.1 ведомства'!I72</f>
        <v>0</v>
      </c>
      <c r="I167" s="24">
        <f>'[1]9.1 ведомства'!J1049+'[1]9.1 ведомства'!J993+'[1]9.1 ведомства'!J733+'[1]9.1 ведомства'!J595+'[1]9.1 ведомства'!J343+'[1]9.1 ведомства'!J72</f>
        <v>0</v>
      </c>
    </row>
    <row r="168" spans="1:9" ht="25.5" hidden="1" x14ac:dyDescent="0.25">
      <c r="A168" s="27" t="s">
        <v>29</v>
      </c>
      <c r="B168" s="22" t="s">
        <v>17</v>
      </c>
      <c r="C168" s="22" t="s">
        <v>109</v>
      </c>
      <c r="D168" s="22" t="s">
        <v>149</v>
      </c>
      <c r="E168" s="23">
        <v>200</v>
      </c>
      <c r="F168" s="24">
        <f>'[1]9.1 ведомства'!G73+'[1]9.1 ведомства'!G344+'[1]9.1 ведомства'!G596+'[1]9.1 ведомства'!G936+'[1]9.1 ведомства'!G994+'[1]9.1 ведомства'!G1050</f>
        <v>0</v>
      </c>
      <c r="G168" s="24">
        <f>'[1]9.1 ведомства'!H73+'[1]9.1 ведомства'!H344+'[1]9.1 ведомства'!H596+'[1]9.1 ведомства'!H936+'[1]9.1 ведомства'!H994+'[1]9.1 ведомства'!H1050</f>
        <v>0</v>
      </c>
      <c r="H168" s="24">
        <f>'[1]9.1 ведомства'!I73+'[1]9.1 ведомства'!I344+'[1]9.1 ведомства'!I596+'[1]9.1 ведомства'!I936+'[1]9.1 ведомства'!I994+'[1]9.1 ведомства'!I1050</f>
        <v>0</v>
      </c>
      <c r="I168" s="24">
        <f>'[1]9.1 ведомства'!J73+'[1]9.1 ведомства'!J344+'[1]9.1 ведомства'!J596+'[1]9.1 ведомства'!J936+'[1]9.1 ведомства'!J994+'[1]9.1 ведомства'!J1050</f>
        <v>0</v>
      </c>
    </row>
    <row r="169" spans="1:9" ht="38.25" hidden="1" x14ac:dyDescent="0.25">
      <c r="A169" s="27" t="s">
        <v>68</v>
      </c>
      <c r="B169" s="22" t="s">
        <v>17</v>
      </c>
      <c r="C169" s="22" t="s">
        <v>109</v>
      </c>
      <c r="D169" s="22" t="s">
        <v>69</v>
      </c>
      <c r="E169" s="23"/>
      <c r="F169" s="24">
        <f>F170</f>
        <v>0</v>
      </c>
      <c r="G169" s="24">
        <f t="shared" ref="G169:I169" si="75">G170</f>
        <v>0</v>
      </c>
      <c r="H169" s="24">
        <f t="shared" si="75"/>
        <v>0</v>
      </c>
      <c r="I169" s="24">
        <f t="shared" si="75"/>
        <v>0</v>
      </c>
    </row>
    <row r="170" spans="1:9" ht="25.5" hidden="1" x14ac:dyDescent="0.25">
      <c r="A170" s="27" t="s">
        <v>150</v>
      </c>
      <c r="B170" s="22" t="s">
        <v>17</v>
      </c>
      <c r="C170" s="22" t="s">
        <v>109</v>
      </c>
      <c r="D170" s="22" t="s">
        <v>151</v>
      </c>
      <c r="E170" s="23"/>
      <c r="F170" s="24">
        <f>SUM(F171:F172)</f>
        <v>0</v>
      </c>
      <c r="G170" s="24">
        <f t="shared" ref="G170:I170" si="76">SUM(G171:G172)</f>
        <v>0</v>
      </c>
      <c r="H170" s="24">
        <f t="shared" si="76"/>
        <v>0</v>
      </c>
      <c r="I170" s="24">
        <f t="shared" si="76"/>
        <v>0</v>
      </c>
    </row>
    <row r="171" spans="1:9" ht="76.5" hidden="1" x14ac:dyDescent="0.25">
      <c r="A171" s="27" t="s">
        <v>26</v>
      </c>
      <c r="B171" s="22" t="s">
        <v>17</v>
      </c>
      <c r="C171" s="22" t="s">
        <v>109</v>
      </c>
      <c r="D171" s="22" t="s">
        <v>151</v>
      </c>
      <c r="E171" s="23">
        <v>100</v>
      </c>
      <c r="F171" s="24">
        <f>'[1]9.1 ведомства'!G76+'[1]9.1 ведомства'!G997</f>
        <v>0</v>
      </c>
      <c r="G171" s="24">
        <f>'[1]9.1 ведомства'!H76+'[1]9.1 ведомства'!H997</f>
        <v>0</v>
      </c>
      <c r="H171" s="24">
        <f>'[1]9.1 ведомства'!I76+'[1]9.1 ведомства'!I997</f>
        <v>0</v>
      </c>
      <c r="I171" s="24">
        <f>'[1]9.1 ведомства'!J76+'[1]9.1 ведомства'!J997</f>
        <v>0</v>
      </c>
    </row>
    <row r="172" spans="1:9" ht="25.5" hidden="1" x14ac:dyDescent="0.25">
      <c r="A172" s="27" t="s">
        <v>29</v>
      </c>
      <c r="B172" s="22" t="s">
        <v>17</v>
      </c>
      <c r="C172" s="22" t="s">
        <v>109</v>
      </c>
      <c r="D172" s="22" t="s">
        <v>151</v>
      </c>
      <c r="E172" s="23">
        <v>200</v>
      </c>
      <c r="F172" s="24">
        <f>'[1]9.1 ведомства'!G998</f>
        <v>0</v>
      </c>
      <c r="G172" s="24">
        <f>'[1]9.1 ведомства'!H998</f>
        <v>0</v>
      </c>
      <c r="H172" s="24">
        <f>'[1]9.1 ведомства'!I998</f>
        <v>0</v>
      </c>
      <c r="I172" s="24">
        <f>'[1]9.1 ведомства'!J998</f>
        <v>0</v>
      </c>
    </row>
    <row r="173" spans="1:9" ht="63.75" x14ac:dyDescent="0.25">
      <c r="A173" s="27" t="s">
        <v>43</v>
      </c>
      <c r="B173" s="22" t="s">
        <v>17</v>
      </c>
      <c r="C173" s="22" t="s">
        <v>109</v>
      </c>
      <c r="D173" s="22" t="s">
        <v>44</v>
      </c>
      <c r="E173" s="23"/>
      <c r="F173" s="24">
        <f>F174+F176</f>
        <v>2744400</v>
      </c>
      <c r="G173" s="24">
        <f t="shared" ref="G173:I173" si="77">G174+G176</f>
        <v>0</v>
      </c>
      <c r="H173" s="24">
        <f t="shared" si="77"/>
        <v>2769400</v>
      </c>
      <c r="I173" s="24">
        <f t="shared" si="77"/>
        <v>0</v>
      </c>
    </row>
    <row r="174" spans="1:9" ht="63.75" hidden="1" x14ac:dyDescent="0.25">
      <c r="A174" s="27" t="s">
        <v>31</v>
      </c>
      <c r="B174" s="22" t="s">
        <v>17</v>
      </c>
      <c r="C174" s="22" t="s">
        <v>109</v>
      </c>
      <c r="D174" s="22" t="s">
        <v>45</v>
      </c>
      <c r="E174" s="23"/>
      <c r="F174" s="24">
        <f>F175</f>
        <v>0</v>
      </c>
      <c r="G174" s="24">
        <f t="shared" ref="G174:I174" si="78">G175</f>
        <v>0</v>
      </c>
      <c r="H174" s="24">
        <f t="shared" si="78"/>
        <v>0</v>
      </c>
      <c r="I174" s="24">
        <f t="shared" si="78"/>
        <v>0</v>
      </c>
    </row>
    <row r="175" spans="1:9" ht="76.5" hidden="1" x14ac:dyDescent="0.25">
      <c r="A175" s="27" t="s">
        <v>26</v>
      </c>
      <c r="B175" s="22" t="s">
        <v>17</v>
      </c>
      <c r="C175" s="22" t="s">
        <v>109</v>
      </c>
      <c r="D175" s="22" t="s">
        <v>45</v>
      </c>
      <c r="E175" s="23">
        <v>100</v>
      </c>
      <c r="F175" s="24">
        <f>'[1]9.1 ведомства'!G79+'[1]9.1 ведомства'!G347+'[1]9.1 ведомства'!G401+'[1]9.1 ведомства'!G599+'[1]9.1 ведомства'!G736+'[1]9.1 ведомства'!G939+'[1]9.1 ведомства'!G1053</f>
        <v>0</v>
      </c>
      <c r="G175" s="24">
        <f>'[1]9.1 ведомства'!H79+'[1]9.1 ведомства'!H347+'[1]9.1 ведомства'!H401+'[1]9.1 ведомства'!H599+'[1]9.1 ведомства'!H736+'[1]9.1 ведомства'!H939+'[1]9.1 ведомства'!H1053</f>
        <v>0</v>
      </c>
      <c r="H175" s="24">
        <f>'[1]9.1 ведомства'!I79+'[1]9.1 ведомства'!I347+'[1]9.1 ведомства'!I401+'[1]9.1 ведомства'!I599+'[1]9.1 ведомства'!I736+'[1]9.1 ведомства'!I939+'[1]9.1 ведомства'!I1053</f>
        <v>0</v>
      </c>
      <c r="I175" s="24">
        <f>'[1]9.1 ведомства'!J79+'[1]9.1 ведомства'!J347+'[1]9.1 ведомства'!J401+'[1]9.1 ведомства'!J599+'[1]9.1 ведомства'!J736+'[1]9.1 ведомства'!J939+'[1]9.1 ведомства'!J1053</f>
        <v>0</v>
      </c>
    </row>
    <row r="176" spans="1:9" ht="25.5" x14ac:dyDescent="0.25">
      <c r="A176" s="27" t="s">
        <v>150</v>
      </c>
      <c r="B176" s="22" t="s">
        <v>17</v>
      </c>
      <c r="C176" s="22" t="s">
        <v>109</v>
      </c>
      <c r="D176" s="22" t="s">
        <v>152</v>
      </c>
      <c r="E176" s="23"/>
      <c r="F176" s="24">
        <f>SUM(F177:F178)</f>
        <v>2744400</v>
      </c>
      <c r="G176" s="24">
        <f t="shared" ref="G176:I176" si="79">SUM(G177:G178)</f>
        <v>0</v>
      </c>
      <c r="H176" s="24">
        <f t="shared" si="79"/>
        <v>2769400</v>
      </c>
      <c r="I176" s="24">
        <f t="shared" si="79"/>
        <v>0</v>
      </c>
    </row>
    <row r="177" spans="1:9" ht="25.5" x14ac:dyDescent="0.25">
      <c r="A177" s="27" t="s">
        <v>29</v>
      </c>
      <c r="B177" s="22" t="s">
        <v>17</v>
      </c>
      <c r="C177" s="22" t="s">
        <v>109</v>
      </c>
      <c r="D177" s="22" t="s">
        <v>152</v>
      </c>
      <c r="E177" s="23">
        <v>200</v>
      </c>
      <c r="F177" s="24">
        <f>'[1]9.1 ведомства'!G1055+'[1]9.1 ведомства'!G1001+'[1]9.1 ведомства'!G941+'[1]9.1 ведомства'!G738+'[1]9.1 ведомства'!G601+'[1]9.1 ведомства'!G403+'[1]9.1 ведомства'!G349+'[1]9.1 ведомства'!G81</f>
        <v>2722300</v>
      </c>
      <c r="G177" s="24">
        <f>'[1]9.1 ведомства'!H1055+'[1]9.1 ведомства'!H1001+'[1]9.1 ведомства'!H941+'[1]9.1 ведомства'!H738+'[1]9.1 ведомства'!H601+'[1]9.1 ведомства'!H403+'[1]9.1 ведомства'!H349+'[1]9.1 ведомства'!H81</f>
        <v>0</v>
      </c>
      <c r="H177" s="24">
        <f>'[1]9.1 ведомства'!I1055+'[1]9.1 ведомства'!I1001+'[1]9.1 ведомства'!I941+'[1]9.1 ведомства'!I738+'[1]9.1 ведомства'!I601+'[1]9.1 ведомства'!I403+'[1]9.1 ведомства'!I349+'[1]9.1 ведомства'!I81</f>
        <v>2747300</v>
      </c>
      <c r="I177" s="24">
        <f>'[1]9.1 ведомства'!J1055+'[1]9.1 ведомства'!J1001+'[1]9.1 ведомства'!J941+'[1]9.1 ведомства'!J738+'[1]9.1 ведомства'!J601+'[1]9.1 ведомства'!J403+'[1]9.1 ведомства'!J349+'[1]9.1 ведомства'!J81</f>
        <v>0</v>
      </c>
    </row>
    <row r="178" spans="1:9" x14ac:dyDescent="0.25">
      <c r="A178" s="27" t="s">
        <v>55</v>
      </c>
      <c r="B178" s="22" t="s">
        <v>17</v>
      </c>
      <c r="C178" s="22" t="s">
        <v>109</v>
      </c>
      <c r="D178" s="22" t="s">
        <v>152</v>
      </c>
      <c r="E178" s="23">
        <v>800</v>
      </c>
      <c r="F178" s="24">
        <f>'[1]9.1 ведомства'!G1056+'[1]9.1 ведомства'!G942+'[1]9.1 ведомства'!G739+'[1]9.1 ведомства'!G350+'[1]9.1 ведомства'!G82</f>
        <v>22100</v>
      </c>
      <c r="G178" s="24">
        <f>'[1]9.1 ведомства'!H1056+'[1]9.1 ведомства'!H942+'[1]9.1 ведомства'!H739+'[1]9.1 ведомства'!H350+'[1]9.1 ведомства'!H82</f>
        <v>0</v>
      </c>
      <c r="H178" s="24">
        <f>'[1]9.1 ведомства'!I1056+'[1]9.1 ведомства'!I942+'[1]9.1 ведомства'!I739+'[1]9.1 ведомства'!I350+'[1]9.1 ведомства'!I82</f>
        <v>22100</v>
      </c>
      <c r="I178" s="24">
        <f>'[1]9.1 ведомства'!J1056+'[1]9.1 ведомства'!J942+'[1]9.1 ведомства'!J739+'[1]9.1 ведомства'!J350+'[1]9.1 ведомства'!J82</f>
        <v>0</v>
      </c>
    </row>
    <row r="179" spans="1:9" ht="38.25" x14ac:dyDescent="0.25">
      <c r="A179" s="27" t="s">
        <v>153</v>
      </c>
      <c r="B179" s="22" t="s">
        <v>17</v>
      </c>
      <c r="C179" s="22" t="s">
        <v>109</v>
      </c>
      <c r="D179" s="22" t="s">
        <v>154</v>
      </c>
      <c r="E179" s="23"/>
      <c r="F179" s="24">
        <f>F180</f>
        <v>157000</v>
      </c>
      <c r="G179" s="24">
        <f t="shared" ref="G179:I179" si="80">G180</f>
        <v>0</v>
      </c>
      <c r="H179" s="24">
        <f t="shared" si="80"/>
        <v>174000</v>
      </c>
      <c r="I179" s="24">
        <f t="shared" si="80"/>
        <v>0</v>
      </c>
    </row>
    <row r="180" spans="1:9" ht="38.25" x14ac:dyDescent="0.25">
      <c r="A180" s="27" t="s">
        <v>155</v>
      </c>
      <c r="B180" s="22" t="s">
        <v>17</v>
      </c>
      <c r="C180" s="22" t="s">
        <v>109</v>
      </c>
      <c r="D180" s="22" t="s">
        <v>156</v>
      </c>
      <c r="E180" s="23"/>
      <c r="F180" s="24">
        <f>F181+F183</f>
        <v>157000</v>
      </c>
      <c r="G180" s="24">
        <f t="shared" ref="G180:I180" si="81">G181+G183</f>
        <v>0</v>
      </c>
      <c r="H180" s="24">
        <f t="shared" si="81"/>
        <v>174000</v>
      </c>
      <c r="I180" s="24">
        <f t="shared" si="81"/>
        <v>0</v>
      </c>
    </row>
    <row r="181" spans="1:9" ht="25.5" hidden="1" x14ac:dyDescent="0.25">
      <c r="A181" s="28" t="s">
        <v>122</v>
      </c>
      <c r="B181" s="22" t="s">
        <v>17</v>
      </c>
      <c r="C181" s="22" t="s">
        <v>109</v>
      </c>
      <c r="D181" s="22" t="s">
        <v>157</v>
      </c>
      <c r="E181" s="23"/>
      <c r="F181" s="24">
        <f>F182</f>
        <v>0</v>
      </c>
      <c r="G181" s="24">
        <f t="shared" ref="G181:I181" si="82">G182</f>
        <v>0</v>
      </c>
      <c r="H181" s="24">
        <f t="shared" si="82"/>
        <v>0</v>
      </c>
      <c r="I181" s="24">
        <f t="shared" si="82"/>
        <v>0</v>
      </c>
    </row>
    <row r="182" spans="1:9" ht="25.5" hidden="1" x14ac:dyDescent="0.25">
      <c r="A182" s="27" t="s">
        <v>29</v>
      </c>
      <c r="B182" s="22" t="s">
        <v>17</v>
      </c>
      <c r="C182" s="22" t="s">
        <v>109</v>
      </c>
      <c r="D182" s="22" t="s">
        <v>157</v>
      </c>
      <c r="E182" s="23">
        <v>200</v>
      </c>
      <c r="F182" s="24">
        <f>'[1]9.1 ведомства'!G86</f>
        <v>0</v>
      </c>
      <c r="G182" s="24">
        <f>'[1]9.1 ведомства'!H86</f>
        <v>0</v>
      </c>
      <c r="H182" s="24">
        <f>'[1]9.1 ведомства'!I86</f>
        <v>0</v>
      </c>
      <c r="I182" s="24">
        <f>'[1]9.1 ведомства'!J86</f>
        <v>0</v>
      </c>
    </row>
    <row r="183" spans="1:9" ht="38.25" x14ac:dyDescent="0.25">
      <c r="A183" s="27" t="s">
        <v>158</v>
      </c>
      <c r="B183" s="22" t="s">
        <v>17</v>
      </c>
      <c r="C183" s="22" t="s">
        <v>109</v>
      </c>
      <c r="D183" s="22" t="s">
        <v>159</v>
      </c>
      <c r="E183" s="23"/>
      <c r="F183" s="24">
        <f>F184</f>
        <v>157000</v>
      </c>
      <c r="G183" s="24">
        <f t="shared" ref="G183:I183" si="83">G184</f>
        <v>0</v>
      </c>
      <c r="H183" s="24">
        <f t="shared" si="83"/>
        <v>174000</v>
      </c>
      <c r="I183" s="24">
        <f t="shared" si="83"/>
        <v>0</v>
      </c>
    </row>
    <row r="184" spans="1:9" ht="38.25" x14ac:dyDescent="0.25">
      <c r="A184" s="27" t="s">
        <v>160</v>
      </c>
      <c r="B184" s="22" t="s">
        <v>17</v>
      </c>
      <c r="C184" s="22" t="s">
        <v>109</v>
      </c>
      <c r="D184" s="22" t="s">
        <v>159</v>
      </c>
      <c r="E184" s="23">
        <v>600</v>
      </c>
      <c r="F184" s="24">
        <f>'[1]9.1 ведомства'!G88</f>
        <v>157000</v>
      </c>
      <c r="G184" s="24">
        <f>'[1]9.1 ведомства'!H88</f>
        <v>0</v>
      </c>
      <c r="H184" s="24">
        <f>'[1]9.1 ведомства'!I88</f>
        <v>174000</v>
      </c>
      <c r="I184" s="24">
        <f>'[1]9.1 ведомства'!J88</f>
        <v>0</v>
      </c>
    </row>
    <row r="185" spans="1:9" x14ac:dyDescent="0.25">
      <c r="A185" s="25" t="s">
        <v>20</v>
      </c>
      <c r="B185" s="22" t="s">
        <v>17</v>
      </c>
      <c r="C185" s="22" t="s">
        <v>109</v>
      </c>
      <c r="D185" s="22" t="s">
        <v>21</v>
      </c>
      <c r="E185" s="23"/>
      <c r="F185" s="24">
        <f>F186+F189+F204</f>
        <v>48749537.640000001</v>
      </c>
      <c r="G185" s="24">
        <f t="shared" ref="G185:I185" si="84">G186+G189+G204</f>
        <v>1401000</v>
      </c>
      <c r="H185" s="24">
        <f t="shared" si="84"/>
        <v>50134457</v>
      </c>
      <c r="I185" s="24">
        <f t="shared" si="84"/>
        <v>1401000</v>
      </c>
    </row>
    <row r="186" spans="1:9" ht="25.5" x14ac:dyDescent="0.25">
      <c r="A186" s="26" t="s">
        <v>22</v>
      </c>
      <c r="B186" s="22" t="s">
        <v>17</v>
      </c>
      <c r="C186" s="22" t="s">
        <v>109</v>
      </c>
      <c r="D186" s="22" t="s">
        <v>23</v>
      </c>
      <c r="E186" s="23"/>
      <c r="F186" s="24">
        <f>F187</f>
        <v>219438</v>
      </c>
      <c r="G186" s="24">
        <f t="shared" ref="G186:I187" si="85">G187</f>
        <v>0</v>
      </c>
      <c r="H186" s="24">
        <f t="shared" si="85"/>
        <v>219438</v>
      </c>
      <c r="I186" s="24">
        <f t="shared" si="85"/>
        <v>0</v>
      </c>
    </row>
    <row r="187" spans="1:9" ht="38.25" x14ac:dyDescent="0.25">
      <c r="A187" s="27" t="s">
        <v>161</v>
      </c>
      <c r="B187" s="22" t="s">
        <v>17</v>
      </c>
      <c r="C187" s="22" t="s">
        <v>109</v>
      </c>
      <c r="D187" s="22" t="s">
        <v>162</v>
      </c>
      <c r="E187" s="23"/>
      <c r="F187" s="24">
        <f>F188</f>
        <v>219438</v>
      </c>
      <c r="G187" s="24">
        <f t="shared" si="85"/>
        <v>0</v>
      </c>
      <c r="H187" s="24">
        <f t="shared" si="85"/>
        <v>219438</v>
      </c>
      <c r="I187" s="24">
        <f t="shared" si="85"/>
        <v>0</v>
      </c>
    </row>
    <row r="188" spans="1:9" ht="25.5" x14ac:dyDescent="0.25">
      <c r="A188" s="27" t="s">
        <v>29</v>
      </c>
      <c r="B188" s="22" t="s">
        <v>17</v>
      </c>
      <c r="C188" s="22" t="s">
        <v>109</v>
      </c>
      <c r="D188" s="22" t="s">
        <v>162</v>
      </c>
      <c r="E188" s="23">
        <v>800</v>
      </c>
      <c r="F188" s="24">
        <f>'[1]9.1 ведомства'!G946</f>
        <v>219438</v>
      </c>
      <c r="G188" s="24">
        <f>'[1]9.1 ведомства'!H946</f>
        <v>0</v>
      </c>
      <c r="H188" s="24">
        <f>'[1]9.1 ведомства'!I946</f>
        <v>219438</v>
      </c>
      <c r="I188" s="24">
        <f>'[1]9.1 ведомства'!J946</f>
        <v>0</v>
      </c>
    </row>
    <row r="189" spans="1:9" ht="38.25" x14ac:dyDescent="0.25">
      <c r="A189" s="25" t="s">
        <v>78</v>
      </c>
      <c r="B189" s="22" t="s">
        <v>17</v>
      </c>
      <c r="C189" s="22" t="s">
        <v>109</v>
      </c>
      <c r="D189" s="22" t="s">
        <v>79</v>
      </c>
      <c r="E189" s="23"/>
      <c r="F189" s="24">
        <f>F190+F192++F195+F197+F200+F202</f>
        <v>2364440.6400000006</v>
      </c>
      <c r="G189" s="24">
        <f t="shared" ref="G189:I189" si="86">G190+G192++G195+G197+G200+G202</f>
        <v>1401000</v>
      </c>
      <c r="H189" s="24">
        <f t="shared" si="86"/>
        <v>3749360</v>
      </c>
      <c r="I189" s="24">
        <f t="shared" si="86"/>
        <v>1401000</v>
      </c>
    </row>
    <row r="190" spans="1:9" ht="127.5" x14ac:dyDescent="0.25">
      <c r="A190" s="27" t="s">
        <v>163</v>
      </c>
      <c r="B190" s="22" t="s">
        <v>17</v>
      </c>
      <c r="C190" s="22" t="s">
        <v>109</v>
      </c>
      <c r="D190" s="22" t="s">
        <v>164</v>
      </c>
      <c r="E190" s="23"/>
      <c r="F190" s="24">
        <f>F191</f>
        <v>6000</v>
      </c>
      <c r="G190" s="24">
        <f t="shared" ref="G190:I190" si="87">G191</f>
        <v>6000</v>
      </c>
      <c r="H190" s="24">
        <f t="shared" si="87"/>
        <v>6000</v>
      </c>
      <c r="I190" s="24">
        <f t="shared" si="87"/>
        <v>6000</v>
      </c>
    </row>
    <row r="191" spans="1:9" ht="25.5" x14ac:dyDescent="0.25">
      <c r="A191" s="27" t="s">
        <v>29</v>
      </c>
      <c r="B191" s="22" t="s">
        <v>17</v>
      </c>
      <c r="C191" s="22" t="s">
        <v>109</v>
      </c>
      <c r="D191" s="22" t="s">
        <v>164</v>
      </c>
      <c r="E191" s="23">
        <v>200</v>
      </c>
      <c r="F191" s="24">
        <f>'[1]9.1 ведомства'!G92</f>
        <v>6000</v>
      </c>
      <c r="G191" s="24">
        <f>'[1]9.1 ведомства'!H92</f>
        <v>6000</v>
      </c>
      <c r="H191" s="24">
        <f>'[1]9.1 ведомства'!I92</f>
        <v>6000</v>
      </c>
      <c r="I191" s="24">
        <f>'[1]9.1 ведомства'!J92</f>
        <v>6000</v>
      </c>
    </row>
    <row r="192" spans="1:9" ht="25.5" x14ac:dyDescent="0.25">
      <c r="A192" s="27" t="s">
        <v>165</v>
      </c>
      <c r="B192" s="22" t="s">
        <v>17</v>
      </c>
      <c r="C192" s="22" t="s">
        <v>109</v>
      </c>
      <c r="D192" s="22" t="s">
        <v>166</v>
      </c>
      <c r="E192" s="23"/>
      <c r="F192" s="24">
        <f>SUM(F193:F194)</f>
        <v>1395000</v>
      </c>
      <c r="G192" s="24">
        <f t="shared" ref="G192:I192" si="88">SUM(G193:G194)</f>
        <v>1395000</v>
      </c>
      <c r="H192" s="24">
        <f t="shared" si="88"/>
        <v>1395000</v>
      </c>
      <c r="I192" s="24">
        <f t="shared" si="88"/>
        <v>1395000</v>
      </c>
    </row>
    <row r="193" spans="1:9" ht="76.5" x14ac:dyDescent="0.25">
      <c r="A193" s="27" t="s">
        <v>26</v>
      </c>
      <c r="B193" s="22" t="s">
        <v>17</v>
      </c>
      <c r="C193" s="22" t="s">
        <v>109</v>
      </c>
      <c r="D193" s="22" t="s">
        <v>166</v>
      </c>
      <c r="E193" s="23">
        <v>100</v>
      </c>
      <c r="F193" s="24">
        <f>'[1]9.1 ведомства'!G94</f>
        <v>1255636</v>
      </c>
      <c r="G193" s="24">
        <f>'[1]9.1 ведомства'!H94</f>
        <v>1255636</v>
      </c>
      <c r="H193" s="24">
        <f>'[1]9.1 ведомства'!I94</f>
        <v>1255636</v>
      </c>
      <c r="I193" s="24">
        <f>'[1]9.1 ведомства'!J94</f>
        <v>1255636</v>
      </c>
    </row>
    <row r="194" spans="1:9" ht="25.5" x14ac:dyDescent="0.25">
      <c r="A194" s="27" t="s">
        <v>29</v>
      </c>
      <c r="B194" s="22" t="s">
        <v>17</v>
      </c>
      <c r="C194" s="22" t="s">
        <v>109</v>
      </c>
      <c r="D194" s="22" t="s">
        <v>166</v>
      </c>
      <c r="E194" s="23">
        <v>200</v>
      </c>
      <c r="F194" s="24">
        <f>'[1]9.1 ведомства'!G95</f>
        <v>139364</v>
      </c>
      <c r="G194" s="24">
        <f>'[1]9.1 ведомства'!H95</f>
        <v>139364</v>
      </c>
      <c r="H194" s="24">
        <f>'[1]9.1 ведомства'!I95</f>
        <v>139364</v>
      </c>
      <c r="I194" s="24">
        <f>'[1]9.1 ведомства'!J95</f>
        <v>139364</v>
      </c>
    </row>
    <row r="195" spans="1:9" ht="38.25" hidden="1" x14ac:dyDescent="0.25">
      <c r="A195" s="25" t="s">
        <v>167</v>
      </c>
      <c r="B195" s="22" t="s">
        <v>17</v>
      </c>
      <c r="C195" s="22" t="s">
        <v>109</v>
      </c>
      <c r="D195" s="22" t="s">
        <v>168</v>
      </c>
      <c r="E195" s="23"/>
      <c r="F195" s="24">
        <f>F196</f>
        <v>0</v>
      </c>
      <c r="G195" s="24">
        <f t="shared" ref="G195:I195" si="89">G196</f>
        <v>0</v>
      </c>
      <c r="H195" s="24">
        <f t="shared" si="89"/>
        <v>0</v>
      </c>
      <c r="I195" s="24">
        <f t="shared" si="89"/>
        <v>0</v>
      </c>
    </row>
    <row r="196" spans="1:9" hidden="1" x14ac:dyDescent="0.25">
      <c r="A196" s="27" t="s">
        <v>55</v>
      </c>
      <c r="B196" s="22" t="s">
        <v>17</v>
      </c>
      <c r="C196" s="22" t="s">
        <v>109</v>
      </c>
      <c r="D196" s="22" t="s">
        <v>168</v>
      </c>
      <c r="E196" s="23">
        <v>800</v>
      </c>
      <c r="F196" s="24">
        <f>'[1]9.1 ведомства'!G354</f>
        <v>0</v>
      </c>
      <c r="G196" s="24">
        <f>'[1]9.1 ведомства'!H354</f>
        <v>0</v>
      </c>
      <c r="H196" s="24">
        <f>'[1]9.1 ведомства'!I354</f>
        <v>0</v>
      </c>
      <c r="I196" s="24">
        <f>'[1]9.1 ведомства'!J354</f>
        <v>0</v>
      </c>
    </row>
    <row r="197" spans="1:9" ht="76.5" x14ac:dyDescent="0.25">
      <c r="A197" s="25" t="s">
        <v>169</v>
      </c>
      <c r="B197" s="22" t="s">
        <v>17</v>
      </c>
      <c r="C197" s="22" t="s">
        <v>109</v>
      </c>
      <c r="D197" s="22" t="s">
        <v>170</v>
      </c>
      <c r="E197" s="23"/>
      <c r="F197" s="24">
        <f>SUM(F198:F199)</f>
        <v>13440.640000000596</v>
      </c>
      <c r="G197" s="24">
        <f t="shared" ref="G197:I197" si="90">SUM(G198:G199)</f>
        <v>0</v>
      </c>
      <c r="H197" s="24">
        <f t="shared" si="90"/>
        <v>1313360</v>
      </c>
      <c r="I197" s="24">
        <f t="shared" si="90"/>
        <v>0</v>
      </c>
    </row>
    <row r="198" spans="1:9" ht="25.5" hidden="1" x14ac:dyDescent="0.25">
      <c r="A198" s="27" t="s">
        <v>29</v>
      </c>
      <c r="B198" s="22" t="s">
        <v>17</v>
      </c>
      <c r="C198" s="22" t="s">
        <v>109</v>
      </c>
      <c r="D198" s="22" t="s">
        <v>170</v>
      </c>
      <c r="E198" s="23">
        <v>200</v>
      </c>
      <c r="F198" s="24">
        <f>'[1]9.1 ведомства'!G1060</f>
        <v>0</v>
      </c>
      <c r="G198" s="24">
        <f>'[1]9.1 ведомства'!H1060</f>
        <v>0</v>
      </c>
      <c r="H198" s="24">
        <f>'[1]9.1 ведомства'!I1060</f>
        <v>0</v>
      </c>
      <c r="I198" s="24">
        <f>'[1]9.1 ведомства'!J1060</f>
        <v>0</v>
      </c>
    </row>
    <row r="199" spans="1:9" x14ac:dyDescent="0.25">
      <c r="A199" s="27" t="s">
        <v>55</v>
      </c>
      <c r="B199" s="22" t="s">
        <v>17</v>
      </c>
      <c r="C199" s="22" t="s">
        <v>109</v>
      </c>
      <c r="D199" s="22" t="s">
        <v>170</v>
      </c>
      <c r="E199" s="23">
        <v>800</v>
      </c>
      <c r="F199" s="24">
        <f>'[1]9.1 ведомства'!G356+'[1]9.1 ведомства'!G1061</f>
        <v>13440.640000000596</v>
      </c>
      <c r="G199" s="24">
        <f>'[1]9.1 ведомства'!H356+'[1]9.1 ведомства'!H1061</f>
        <v>0</v>
      </c>
      <c r="H199" s="24">
        <f>'[1]9.1 ведомства'!I356+'[1]9.1 ведомства'!I1061</f>
        <v>1313360</v>
      </c>
      <c r="I199" s="24">
        <f>'[1]9.1 ведомства'!J356+'[1]9.1 ведомства'!J1061</f>
        <v>0</v>
      </c>
    </row>
    <row r="200" spans="1:9" ht="38.25" x14ac:dyDescent="0.25">
      <c r="A200" s="27" t="s">
        <v>161</v>
      </c>
      <c r="B200" s="22" t="s">
        <v>17</v>
      </c>
      <c r="C200" s="22" t="s">
        <v>109</v>
      </c>
      <c r="D200" s="22" t="s">
        <v>171</v>
      </c>
      <c r="E200" s="23"/>
      <c r="F200" s="24">
        <f>F201</f>
        <v>537000</v>
      </c>
      <c r="G200" s="24">
        <f t="shared" ref="G200:I200" si="91">G201</f>
        <v>0</v>
      </c>
      <c r="H200" s="24">
        <f t="shared" si="91"/>
        <v>537000</v>
      </c>
      <c r="I200" s="24">
        <f t="shared" si="91"/>
        <v>0</v>
      </c>
    </row>
    <row r="201" spans="1:9" x14ac:dyDescent="0.25">
      <c r="A201" s="27" t="s">
        <v>55</v>
      </c>
      <c r="B201" s="22" t="s">
        <v>17</v>
      </c>
      <c r="C201" s="22" t="s">
        <v>109</v>
      </c>
      <c r="D201" s="22" t="s">
        <v>171</v>
      </c>
      <c r="E201" s="23">
        <v>800</v>
      </c>
      <c r="F201" s="24">
        <f>'[1]9.1 ведомства'!G97</f>
        <v>537000</v>
      </c>
      <c r="G201" s="24">
        <f>'[1]9.1 ведомства'!H97</f>
        <v>0</v>
      </c>
      <c r="H201" s="24">
        <f>'[1]9.1 ведомства'!I97</f>
        <v>537000</v>
      </c>
      <c r="I201" s="24">
        <f>'[1]9.1 ведомства'!J97</f>
        <v>0</v>
      </c>
    </row>
    <row r="202" spans="1:9" ht="25.5" x14ac:dyDescent="0.25">
      <c r="A202" s="28" t="s">
        <v>172</v>
      </c>
      <c r="B202" s="22" t="s">
        <v>17</v>
      </c>
      <c r="C202" s="22" t="s">
        <v>109</v>
      </c>
      <c r="D202" s="22" t="s">
        <v>173</v>
      </c>
      <c r="E202" s="23"/>
      <c r="F202" s="24">
        <f>F203</f>
        <v>413000</v>
      </c>
      <c r="G202" s="24">
        <f t="shared" ref="G202:I202" si="92">G203</f>
        <v>0</v>
      </c>
      <c r="H202" s="24">
        <f t="shared" si="92"/>
        <v>498000</v>
      </c>
      <c r="I202" s="24">
        <f t="shared" si="92"/>
        <v>0</v>
      </c>
    </row>
    <row r="203" spans="1:9" ht="25.5" x14ac:dyDescent="0.25">
      <c r="A203" s="27" t="s">
        <v>29</v>
      </c>
      <c r="B203" s="22" t="s">
        <v>17</v>
      </c>
      <c r="C203" s="22" t="s">
        <v>109</v>
      </c>
      <c r="D203" s="22" t="s">
        <v>173</v>
      </c>
      <c r="E203" s="23">
        <v>200</v>
      </c>
      <c r="F203" s="24">
        <f>'[1]9.1 ведомства'!G99</f>
        <v>413000</v>
      </c>
      <c r="G203" s="24">
        <f>'[1]9.1 ведомства'!H99</f>
        <v>0</v>
      </c>
      <c r="H203" s="24">
        <f>'[1]9.1 ведомства'!I99</f>
        <v>498000</v>
      </c>
      <c r="I203" s="24">
        <f>'[1]9.1 ведомства'!J99</f>
        <v>0</v>
      </c>
    </row>
    <row r="204" spans="1:9" ht="38.25" x14ac:dyDescent="0.25">
      <c r="A204" s="27" t="s">
        <v>174</v>
      </c>
      <c r="B204" s="22" t="s">
        <v>17</v>
      </c>
      <c r="C204" s="22" t="s">
        <v>109</v>
      </c>
      <c r="D204" s="22" t="s">
        <v>175</v>
      </c>
      <c r="E204" s="23"/>
      <c r="F204" s="24">
        <f>F205+F207</f>
        <v>46165659</v>
      </c>
      <c r="G204" s="24">
        <f t="shared" ref="G204:I204" si="93">G205+G207</f>
        <v>0</v>
      </c>
      <c r="H204" s="24">
        <f t="shared" si="93"/>
        <v>46165659</v>
      </c>
      <c r="I204" s="24">
        <f t="shared" si="93"/>
        <v>0</v>
      </c>
    </row>
    <row r="205" spans="1:9" ht="63.75" x14ac:dyDescent="0.25">
      <c r="A205" s="27" t="s">
        <v>31</v>
      </c>
      <c r="B205" s="22" t="s">
        <v>17</v>
      </c>
      <c r="C205" s="22" t="s">
        <v>109</v>
      </c>
      <c r="D205" s="22" t="s">
        <v>176</v>
      </c>
      <c r="E205" s="23"/>
      <c r="F205" s="24">
        <f>F206</f>
        <v>500000</v>
      </c>
      <c r="G205" s="24">
        <f t="shared" ref="G205:I205" si="94">G206</f>
        <v>0</v>
      </c>
      <c r="H205" s="24">
        <f t="shared" si="94"/>
        <v>500000</v>
      </c>
      <c r="I205" s="24">
        <f t="shared" si="94"/>
        <v>0</v>
      </c>
    </row>
    <row r="206" spans="1:9" ht="38.25" x14ac:dyDescent="0.25">
      <c r="A206" s="27" t="s">
        <v>160</v>
      </c>
      <c r="B206" s="22" t="s">
        <v>17</v>
      </c>
      <c r="C206" s="22" t="s">
        <v>109</v>
      </c>
      <c r="D206" s="22" t="s">
        <v>176</v>
      </c>
      <c r="E206" s="23">
        <v>600</v>
      </c>
      <c r="F206" s="24">
        <f>'[1]9.1 ведомства'!G102</f>
        <v>500000</v>
      </c>
      <c r="G206" s="24">
        <f>'[1]9.1 ведомства'!H102</f>
        <v>0</v>
      </c>
      <c r="H206" s="24">
        <f>'[1]9.1 ведомства'!I102</f>
        <v>500000</v>
      </c>
      <c r="I206" s="24">
        <f>'[1]9.1 ведомства'!J102</f>
        <v>0</v>
      </c>
    </row>
    <row r="207" spans="1:9" ht="89.25" x14ac:dyDescent="0.25">
      <c r="A207" s="27" t="s">
        <v>177</v>
      </c>
      <c r="B207" s="22" t="s">
        <v>17</v>
      </c>
      <c r="C207" s="22" t="s">
        <v>109</v>
      </c>
      <c r="D207" s="22" t="s">
        <v>178</v>
      </c>
      <c r="E207" s="23"/>
      <c r="F207" s="24">
        <f>F208</f>
        <v>45665659</v>
      </c>
      <c r="G207" s="24">
        <f t="shared" ref="G207:I207" si="95">G208</f>
        <v>0</v>
      </c>
      <c r="H207" s="24">
        <f t="shared" si="95"/>
        <v>45665659</v>
      </c>
      <c r="I207" s="24">
        <f t="shared" si="95"/>
        <v>0</v>
      </c>
    </row>
    <row r="208" spans="1:9" ht="38.25" x14ac:dyDescent="0.25">
      <c r="A208" s="27" t="s">
        <v>160</v>
      </c>
      <c r="B208" s="22" t="s">
        <v>17</v>
      </c>
      <c r="C208" s="22" t="s">
        <v>109</v>
      </c>
      <c r="D208" s="22" t="s">
        <v>178</v>
      </c>
      <c r="E208" s="23">
        <v>600</v>
      </c>
      <c r="F208" s="24">
        <f>'[1]9.1 ведомства'!G104</f>
        <v>45665659</v>
      </c>
      <c r="G208" s="24">
        <f>'[1]9.1 ведомства'!H104</f>
        <v>0</v>
      </c>
      <c r="H208" s="24">
        <f>'[1]9.1 ведомства'!I104</f>
        <v>45665659</v>
      </c>
      <c r="I208" s="24">
        <f>'[1]9.1 ведомства'!J104</f>
        <v>0</v>
      </c>
    </row>
    <row r="209" spans="1:9" ht="25.5" x14ac:dyDescent="0.25">
      <c r="A209" s="27" t="s">
        <v>179</v>
      </c>
      <c r="B209" s="23" t="s">
        <v>34</v>
      </c>
      <c r="C209" s="23" t="s">
        <v>13</v>
      </c>
      <c r="D209" s="22"/>
      <c r="E209" s="23"/>
      <c r="F209" s="24">
        <f>F210+F216+F228</f>
        <v>11132098.76</v>
      </c>
      <c r="G209" s="24">
        <f>G210+G216+G228</f>
        <v>3619500</v>
      </c>
      <c r="H209" s="24">
        <f>H210+H216+H228</f>
        <v>11164626</v>
      </c>
      <c r="I209" s="24">
        <f>I210+I216+I228</f>
        <v>3618700</v>
      </c>
    </row>
    <row r="210" spans="1:9" x14ac:dyDescent="0.25">
      <c r="A210" s="27" t="s">
        <v>180</v>
      </c>
      <c r="B210" s="23" t="s">
        <v>34</v>
      </c>
      <c r="C210" s="23" t="s">
        <v>58</v>
      </c>
      <c r="D210" s="22"/>
      <c r="E210" s="23"/>
      <c r="F210" s="24">
        <f>F211</f>
        <v>3619500</v>
      </c>
      <c r="G210" s="24">
        <f t="shared" ref="G210:I212" si="96">G211</f>
        <v>3619500</v>
      </c>
      <c r="H210" s="24">
        <f t="shared" si="96"/>
        <v>3618700</v>
      </c>
      <c r="I210" s="24">
        <f t="shared" si="96"/>
        <v>3618700</v>
      </c>
    </row>
    <row r="211" spans="1:9" x14ac:dyDescent="0.25">
      <c r="A211" s="25" t="s">
        <v>20</v>
      </c>
      <c r="B211" s="23" t="s">
        <v>34</v>
      </c>
      <c r="C211" s="23" t="s">
        <v>58</v>
      </c>
      <c r="D211" s="22" t="s">
        <v>21</v>
      </c>
      <c r="E211" s="23"/>
      <c r="F211" s="24">
        <f>F212</f>
        <v>3619500</v>
      </c>
      <c r="G211" s="24">
        <f t="shared" si="96"/>
        <v>3619500</v>
      </c>
      <c r="H211" s="24">
        <f t="shared" si="96"/>
        <v>3618700</v>
      </c>
      <c r="I211" s="24">
        <f t="shared" si="96"/>
        <v>3618700</v>
      </c>
    </row>
    <row r="212" spans="1:9" ht="38.25" x14ac:dyDescent="0.25">
      <c r="A212" s="25" t="s">
        <v>78</v>
      </c>
      <c r="B212" s="23" t="s">
        <v>34</v>
      </c>
      <c r="C212" s="23" t="s">
        <v>58</v>
      </c>
      <c r="D212" s="22" t="s">
        <v>79</v>
      </c>
      <c r="E212" s="23"/>
      <c r="F212" s="24">
        <f>F213</f>
        <v>3619500</v>
      </c>
      <c r="G212" s="24">
        <f t="shared" si="96"/>
        <v>3619500</v>
      </c>
      <c r="H212" s="24">
        <f t="shared" si="96"/>
        <v>3618700</v>
      </c>
      <c r="I212" s="24">
        <f t="shared" si="96"/>
        <v>3618700</v>
      </c>
    </row>
    <row r="213" spans="1:9" ht="42.75" customHeight="1" x14ac:dyDescent="0.25">
      <c r="A213" s="27" t="s">
        <v>181</v>
      </c>
      <c r="B213" s="23" t="s">
        <v>34</v>
      </c>
      <c r="C213" s="23" t="s">
        <v>58</v>
      </c>
      <c r="D213" s="23">
        <v>9020059300</v>
      </c>
      <c r="E213" s="23"/>
      <c r="F213" s="24">
        <f>F214+F215</f>
        <v>3619500</v>
      </c>
      <c r="G213" s="24">
        <f t="shared" ref="G213:I213" si="97">G214+G215</f>
        <v>3619500</v>
      </c>
      <c r="H213" s="24">
        <f t="shared" si="97"/>
        <v>3618700</v>
      </c>
      <c r="I213" s="24">
        <f t="shared" si="97"/>
        <v>3618700</v>
      </c>
    </row>
    <row r="214" spans="1:9" ht="81" customHeight="1" x14ac:dyDescent="0.25">
      <c r="A214" s="27" t="s">
        <v>26</v>
      </c>
      <c r="B214" s="23" t="s">
        <v>34</v>
      </c>
      <c r="C214" s="23" t="s">
        <v>58</v>
      </c>
      <c r="D214" s="23">
        <v>9020059300</v>
      </c>
      <c r="E214" s="23">
        <v>100</v>
      </c>
      <c r="F214" s="24">
        <f>'[1]9.1 ведомства'!G110</f>
        <v>3469500</v>
      </c>
      <c r="G214" s="24">
        <f>'[1]9.1 ведомства'!H110</f>
        <v>3469500</v>
      </c>
      <c r="H214" s="24">
        <f>'[1]9.1 ведомства'!I110</f>
        <v>3468700</v>
      </c>
      <c r="I214" s="24">
        <f>'[1]9.1 ведомства'!J110</f>
        <v>3468700</v>
      </c>
    </row>
    <row r="215" spans="1:9" ht="25.5" x14ac:dyDescent="0.25">
      <c r="A215" s="27" t="s">
        <v>29</v>
      </c>
      <c r="B215" s="23" t="s">
        <v>34</v>
      </c>
      <c r="C215" s="23" t="s">
        <v>58</v>
      </c>
      <c r="D215" s="23">
        <v>9020059300</v>
      </c>
      <c r="E215" s="23">
        <v>200</v>
      </c>
      <c r="F215" s="24">
        <f>'[1]9.1 ведомства'!G111</f>
        <v>150000</v>
      </c>
      <c r="G215" s="24">
        <f>'[1]9.1 ведомства'!H111</f>
        <v>150000</v>
      </c>
      <c r="H215" s="24">
        <f>'[1]9.1 ведомства'!I111</f>
        <v>150000</v>
      </c>
      <c r="I215" s="24">
        <f>'[1]9.1 ведомства'!J111</f>
        <v>150000</v>
      </c>
    </row>
    <row r="216" spans="1:9" ht="51" x14ac:dyDescent="0.25">
      <c r="A216" s="27" t="s">
        <v>182</v>
      </c>
      <c r="B216" s="22" t="s">
        <v>34</v>
      </c>
      <c r="C216" s="22" t="s">
        <v>183</v>
      </c>
      <c r="D216" s="22"/>
      <c r="E216" s="23"/>
      <c r="F216" s="24">
        <f>F217</f>
        <v>6762598.7599999998</v>
      </c>
      <c r="G216" s="24">
        <f t="shared" ref="G216:I216" si="98">G217</f>
        <v>0</v>
      </c>
      <c r="H216" s="24">
        <f t="shared" si="98"/>
        <v>6795926</v>
      </c>
      <c r="I216" s="24">
        <f t="shared" si="98"/>
        <v>0</v>
      </c>
    </row>
    <row r="217" spans="1:9" x14ac:dyDescent="0.25">
      <c r="A217" s="25" t="s">
        <v>20</v>
      </c>
      <c r="B217" s="22" t="s">
        <v>34</v>
      </c>
      <c r="C217" s="22" t="s">
        <v>183</v>
      </c>
      <c r="D217" s="22" t="s">
        <v>21</v>
      </c>
      <c r="E217" s="23"/>
      <c r="F217" s="24">
        <f>F218+F221</f>
        <v>6762598.7599999998</v>
      </c>
      <c r="G217" s="24">
        <f t="shared" ref="G217:I217" si="99">G218+G221</f>
        <v>0</v>
      </c>
      <c r="H217" s="24">
        <f t="shared" si="99"/>
        <v>6795926</v>
      </c>
      <c r="I217" s="24">
        <f t="shared" si="99"/>
        <v>0</v>
      </c>
    </row>
    <row r="218" spans="1:9" ht="38.25" hidden="1" x14ac:dyDescent="0.25">
      <c r="A218" s="25" t="s">
        <v>78</v>
      </c>
      <c r="B218" s="22" t="s">
        <v>34</v>
      </c>
      <c r="C218" s="22" t="s">
        <v>183</v>
      </c>
      <c r="D218" s="22" t="s">
        <v>79</v>
      </c>
      <c r="E218" s="23"/>
      <c r="F218" s="24">
        <f>F219</f>
        <v>0</v>
      </c>
      <c r="G218" s="24">
        <f t="shared" ref="G218:I219" si="100">G219</f>
        <v>0</v>
      </c>
      <c r="H218" s="24">
        <f t="shared" si="100"/>
        <v>0</v>
      </c>
      <c r="I218" s="24">
        <f t="shared" si="100"/>
        <v>0</v>
      </c>
    </row>
    <row r="219" spans="1:9" ht="38.25" hidden="1" x14ac:dyDescent="0.25">
      <c r="A219" s="29" t="s">
        <v>184</v>
      </c>
      <c r="B219" s="22" t="s">
        <v>34</v>
      </c>
      <c r="C219" s="22" t="s">
        <v>183</v>
      </c>
      <c r="D219" s="22" t="s">
        <v>185</v>
      </c>
      <c r="E219" s="23"/>
      <c r="F219" s="24">
        <f>F220</f>
        <v>0</v>
      </c>
      <c r="G219" s="24">
        <f t="shared" si="100"/>
        <v>0</v>
      </c>
      <c r="H219" s="24">
        <f t="shared" si="100"/>
        <v>0</v>
      </c>
      <c r="I219" s="24">
        <f t="shared" si="100"/>
        <v>0</v>
      </c>
    </row>
    <row r="220" spans="1:9" ht="27.75" hidden="1" customHeight="1" x14ac:dyDescent="0.25">
      <c r="A220" s="27" t="s">
        <v>29</v>
      </c>
      <c r="B220" s="22" t="s">
        <v>34</v>
      </c>
      <c r="C220" s="22" t="s">
        <v>183</v>
      </c>
      <c r="D220" s="22" t="s">
        <v>185</v>
      </c>
      <c r="E220" s="23">
        <v>200</v>
      </c>
      <c r="F220" s="24">
        <f>'[1]9.1 ведомства'!G116</f>
        <v>0</v>
      </c>
      <c r="G220" s="24">
        <f>'[1]9.1 ведомства'!H116</f>
        <v>0</v>
      </c>
      <c r="H220" s="24">
        <f>'[1]9.1 ведомства'!I116</f>
        <v>0</v>
      </c>
      <c r="I220" s="24">
        <f>'[1]9.1 ведомства'!J116</f>
        <v>0</v>
      </c>
    </row>
    <row r="221" spans="1:9" ht="25.5" x14ac:dyDescent="0.25">
      <c r="A221" s="28" t="s">
        <v>186</v>
      </c>
      <c r="B221" s="22" t="s">
        <v>34</v>
      </c>
      <c r="C221" s="22" t="s">
        <v>183</v>
      </c>
      <c r="D221" s="22" t="s">
        <v>187</v>
      </c>
      <c r="E221" s="23"/>
      <c r="F221" s="24">
        <f>F222+F224</f>
        <v>6762598.7599999998</v>
      </c>
      <c r="G221" s="24">
        <f t="shared" ref="G221:I221" si="101">G222+G224</f>
        <v>0</v>
      </c>
      <c r="H221" s="24">
        <f t="shared" si="101"/>
        <v>6795926</v>
      </c>
      <c r="I221" s="24">
        <f t="shared" si="101"/>
        <v>0</v>
      </c>
    </row>
    <row r="222" spans="1:9" ht="63.75" x14ac:dyDescent="0.25">
      <c r="A222" s="27" t="s">
        <v>31</v>
      </c>
      <c r="B222" s="22" t="s">
        <v>34</v>
      </c>
      <c r="C222" s="22" t="s">
        <v>183</v>
      </c>
      <c r="D222" s="22" t="s">
        <v>188</v>
      </c>
      <c r="E222" s="23"/>
      <c r="F222" s="24">
        <f>F223</f>
        <v>100000</v>
      </c>
      <c r="G222" s="24">
        <f t="shared" ref="G222:I222" si="102">G223</f>
        <v>0</v>
      </c>
      <c r="H222" s="24">
        <f t="shared" si="102"/>
        <v>100000</v>
      </c>
      <c r="I222" s="24">
        <f t="shared" si="102"/>
        <v>0</v>
      </c>
    </row>
    <row r="223" spans="1:9" ht="76.5" x14ac:dyDescent="0.25">
      <c r="A223" s="27" t="s">
        <v>26</v>
      </c>
      <c r="B223" s="22" t="s">
        <v>34</v>
      </c>
      <c r="C223" s="22" t="s">
        <v>183</v>
      </c>
      <c r="D223" s="22" t="s">
        <v>188</v>
      </c>
      <c r="E223" s="23">
        <v>100</v>
      </c>
      <c r="F223" s="24">
        <f>'[1]9.1 ведомства'!G119</f>
        <v>100000</v>
      </c>
      <c r="G223" s="24">
        <f>'[1]9.1 ведомства'!H119</f>
        <v>0</v>
      </c>
      <c r="H223" s="24">
        <f>'[1]9.1 ведомства'!I119</f>
        <v>100000</v>
      </c>
      <c r="I223" s="24">
        <f>'[1]9.1 ведомства'!J119</f>
        <v>0</v>
      </c>
    </row>
    <row r="224" spans="1:9" ht="76.5" x14ac:dyDescent="0.25">
      <c r="A224" s="27" t="s">
        <v>189</v>
      </c>
      <c r="B224" s="22" t="s">
        <v>34</v>
      </c>
      <c r="C224" s="22" t="s">
        <v>183</v>
      </c>
      <c r="D224" s="22" t="s">
        <v>190</v>
      </c>
      <c r="E224" s="23"/>
      <c r="F224" s="24">
        <f>SUM(F225:F227)</f>
        <v>6662598.7599999998</v>
      </c>
      <c r="G224" s="24">
        <f t="shared" ref="G224:I224" si="103">SUM(G225:G227)</f>
        <v>0</v>
      </c>
      <c r="H224" s="24">
        <f t="shared" si="103"/>
        <v>6695926</v>
      </c>
      <c r="I224" s="24">
        <f t="shared" si="103"/>
        <v>0</v>
      </c>
    </row>
    <row r="225" spans="1:9" ht="76.5" x14ac:dyDescent="0.25">
      <c r="A225" s="27" t="s">
        <v>26</v>
      </c>
      <c r="B225" s="22" t="s">
        <v>34</v>
      </c>
      <c r="C225" s="22" t="s">
        <v>183</v>
      </c>
      <c r="D225" s="22" t="s">
        <v>190</v>
      </c>
      <c r="E225" s="23">
        <v>100</v>
      </c>
      <c r="F225" s="24">
        <f>'[1]9.1 ведомства'!G121</f>
        <v>6410090</v>
      </c>
      <c r="G225" s="24">
        <f>'[1]9.1 ведомства'!H121</f>
        <v>0</v>
      </c>
      <c r="H225" s="24">
        <f>'[1]9.1 ведомства'!I121</f>
        <v>6410090</v>
      </c>
      <c r="I225" s="24">
        <f>'[1]9.1 ведомства'!J121</f>
        <v>0</v>
      </c>
    </row>
    <row r="226" spans="1:9" ht="25.5" x14ac:dyDescent="0.25">
      <c r="A226" s="27" t="s">
        <v>29</v>
      </c>
      <c r="B226" s="22" t="s">
        <v>34</v>
      </c>
      <c r="C226" s="22" t="s">
        <v>183</v>
      </c>
      <c r="D226" s="22" t="s">
        <v>190</v>
      </c>
      <c r="E226" s="23">
        <v>200</v>
      </c>
      <c r="F226" s="24">
        <f>'[1]9.1 ведомства'!G122</f>
        <v>247508.76</v>
      </c>
      <c r="G226" s="24">
        <f>'[1]9.1 ведомства'!H122</f>
        <v>0</v>
      </c>
      <c r="H226" s="24">
        <f>'[1]9.1 ведомства'!I122</f>
        <v>280836</v>
      </c>
      <c r="I226" s="24">
        <f>'[1]9.1 ведомства'!J122</f>
        <v>0</v>
      </c>
    </row>
    <row r="227" spans="1:9" x14ac:dyDescent="0.25">
      <c r="A227" s="27" t="s">
        <v>55</v>
      </c>
      <c r="B227" s="22" t="s">
        <v>34</v>
      </c>
      <c r="C227" s="22" t="s">
        <v>183</v>
      </c>
      <c r="D227" s="22" t="s">
        <v>190</v>
      </c>
      <c r="E227" s="23">
        <v>800</v>
      </c>
      <c r="F227" s="24">
        <f>'[1]9.1 ведомства'!G123</f>
        <v>5000</v>
      </c>
      <c r="G227" s="24">
        <f>'[1]9.1 ведомства'!H123</f>
        <v>0</v>
      </c>
      <c r="H227" s="24">
        <f>'[1]9.1 ведомства'!I123</f>
        <v>5000</v>
      </c>
      <c r="I227" s="24">
        <f>'[1]9.1 ведомства'!J123</f>
        <v>0</v>
      </c>
    </row>
    <row r="228" spans="1:9" ht="38.25" x14ac:dyDescent="0.25">
      <c r="A228" s="27" t="s">
        <v>191</v>
      </c>
      <c r="B228" s="22" t="s">
        <v>34</v>
      </c>
      <c r="C228" s="22" t="s">
        <v>192</v>
      </c>
      <c r="D228" s="22"/>
      <c r="E228" s="23"/>
      <c r="F228" s="24">
        <f>F229</f>
        <v>750000</v>
      </c>
      <c r="G228" s="24">
        <f t="shared" ref="G228:I229" si="104">G229</f>
        <v>0</v>
      </c>
      <c r="H228" s="24">
        <f t="shared" si="104"/>
        <v>750000</v>
      </c>
      <c r="I228" s="24">
        <f t="shared" si="104"/>
        <v>0</v>
      </c>
    </row>
    <row r="229" spans="1:9" ht="25.5" x14ac:dyDescent="0.25">
      <c r="A229" s="21" t="s">
        <v>193</v>
      </c>
      <c r="B229" s="22" t="s">
        <v>34</v>
      </c>
      <c r="C229" s="22" t="s">
        <v>192</v>
      </c>
      <c r="D229" s="22" t="s">
        <v>111</v>
      </c>
      <c r="E229" s="23"/>
      <c r="F229" s="24">
        <f>F230</f>
        <v>750000</v>
      </c>
      <c r="G229" s="24">
        <f t="shared" si="104"/>
        <v>0</v>
      </c>
      <c r="H229" s="24">
        <f t="shared" si="104"/>
        <v>750000</v>
      </c>
      <c r="I229" s="24">
        <f t="shared" si="104"/>
        <v>0</v>
      </c>
    </row>
    <row r="230" spans="1:9" ht="25.5" x14ac:dyDescent="0.25">
      <c r="A230" s="27" t="s">
        <v>194</v>
      </c>
      <c r="B230" s="22" t="s">
        <v>34</v>
      </c>
      <c r="C230" s="22" t="s">
        <v>192</v>
      </c>
      <c r="D230" s="22" t="s">
        <v>195</v>
      </c>
      <c r="E230" s="23"/>
      <c r="F230" s="24">
        <f>F231+F234</f>
        <v>750000</v>
      </c>
      <c r="G230" s="24">
        <f t="shared" ref="G230:I230" si="105">G231+G234</f>
        <v>0</v>
      </c>
      <c r="H230" s="24">
        <f t="shared" si="105"/>
        <v>750000</v>
      </c>
      <c r="I230" s="24">
        <f t="shared" si="105"/>
        <v>0</v>
      </c>
    </row>
    <row r="231" spans="1:9" ht="38.25" x14ac:dyDescent="0.25">
      <c r="A231" s="27" t="s">
        <v>196</v>
      </c>
      <c r="B231" s="22" t="s">
        <v>34</v>
      </c>
      <c r="C231" s="22" t="s">
        <v>192</v>
      </c>
      <c r="D231" s="22" t="s">
        <v>197</v>
      </c>
      <c r="E231" s="23"/>
      <c r="F231" s="24">
        <f>F232</f>
        <v>600000</v>
      </c>
      <c r="G231" s="24">
        <f t="shared" ref="G231:I232" si="106">G232</f>
        <v>0</v>
      </c>
      <c r="H231" s="24">
        <f t="shared" si="106"/>
        <v>600000</v>
      </c>
      <c r="I231" s="24">
        <f t="shared" si="106"/>
        <v>0</v>
      </c>
    </row>
    <row r="232" spans="1:9" ht="25.5" x14ac:dyDescent="0.25">
      <c r="A232" s="28" t="s">
        <v>122</v>
      </c>
      <c r="B232" s="22" t="s">
        <v>34</v>
      </c>
      <c r="C232" s="22" t="s">
        <v>192</v>
      </c>
      <c r="D232" s="22" t="s">
        <v>198</v>
      </c>
      <c r="E232" s="23"/>
      <c r="F232" s="24">
        <f>F233</f>
        <v>600000</v>
      </c>
      <c r="G232" s="24">
        <f t="shared" si="106"/>
        <v>0</v>
      </c>
      <c r="H232" s="24">
        <f t="shared" si="106"/>
        <v>600000</v>
      </c>
      <c r="I232" s="24">
        <f t="shared" si="106"/>
        <v>0</v>
      </c>
    </row>
    <row r="233" spans="1:9" ht="25.5" x14ac:dyDescent="0.25">
      <c r="A233" s="27" t="s">
        <v>29</v>
      </c>
      <c r="B233" s="22" t="s">
        <v>34</v>
      </c>
      <c r="C233" s="22" t="s">
        <v>192</v>
      </c>
      <c r="D233" s="22" t="s">
        <v>198</v>
      </c>
      <c r="E233" s="23">
        <v>200</v>
      </c>
      <c r="F233" s="24">
        <f>'[1]9.1 ведомства'!G129</f>
        <v>600000</v>
      </c>
      <c r="G233" s="24">
        <f>'[1]9.1 ведомства'!H129</f>
        <v>0</v>
      </c>
      <c r="H233" s="24">
        <f>'[1]9.1 ведомства'!I129</f>
        <v>600000</v>
      </c>
      <c r="I233" s="24">
        <f>'[1]9.1 ведомства'!J129</f>
        <v>0</v>
      </c>
    </row>
    <row r="234" spans="1:9" ht="38.25" x14ac:dyDescent="0.25">
      <c r="A234" s="27" t="s">
        <v>199</v>
      </c>
      <c r="B234" s="22" t="s">
        <v>34</v>
      </c>
      <c r="C234" s="22" t="s">
        <v>192</v>
      </c>
      <c r="D234" s="22" t="s">
        <v>200</v>
      </c>
      <c r="E234" s="23"/>
      <c r="F234" s="24">
        <f>F235</f>
        <v>150000</v>
      </c>
      <c r="G234" s="24">
        <f t="shared" ref="G234:I235" si="107">G235</f>
        <v>0</v>
      </c>
      <c r="H234" s="24">
        <f t="shared" si="107"/>
        <v>150000</v>
      </c>
      <c r="I234" s="24">
        <f t="shared" si="107"/>
        <v>0</v>
      </c>
    </row>
    <row r="235" spans="1:9" ht="25.5" x14ac:dyDescent="0.25">
      <c r="A235" s="28" t="s">
        <v>122</v>
      </c>
      <c r="B235" s="22" t="s">
        <v>34</v>
      </c>
      <c r="C235" s="22" t="s">
        <v>192</v>
      </c>
      <c r="D235" s="22" t="s">
        <v>201</v>
      </c>
      <c r="E235" s="23"/>
      <c r="F235" s="24">
        <f>F236</f>
        <v>150000</v>
      </c>
      <c r="G235" s="24">
        <f t="shared" si="107"/>
        <v>0</v>
      </c>
      <c r="H235" s="24">
        <f t="shared" si="107"/>
        <v>150000</v>
      </c>
      <c r="I235" s="24">
        <f t="shared" si="107"/>
        <v>0</v>
      </c>
    </row>
    <row r="236" spans="1:9" ht="25.5" x14ac:dyDescent="0.25">
      <c r="A236" s="27" t="s">
        <v>29</v>
      </c>
      <c r="B236" s="22" t="s">
        <v>34</v>
      </c>
      <c r="C236" s="22" t="s">
        <v>192</v>
      </c>
      <c r="D236" s="22" t="s">
        <v>201</v>
      </c>
      <c r="E236" s="23">
        <v>200</v>
      </c>
      <c r="F236" s="24">
        <f>'[1]9.1 ведомства'!G132</f>
        <v>150000</v>
      </c>
      <c r="G236" s="24">
        <f>'[1]9.1 ведомства'!H132</f>
        <v>0</v>
      </c>
      <c r="H236" s="24">
        <f>'[1]9.1 ведомства'!I132</f>
        <v>150000</v>
      </c>
      <c r="I236" s="24">
        <f>'[1]9.1 ведомства'!J132</f>
        <v>0</v>
      </c>
    </row>
    <row r="237" spans="1:9" x14ac:dyDescent="0.25">
      <c r="A237" s="27" t="s">
        <v>202</v>
      </c>
      <c r="B237" s="22" t="s">
        <v>58</v>
      </c>
      <c r="C237" s="22"/>
      <c r="D237" s="22"/>
      <c r="E237" s="23"/>
      <c r="F237" s="24">
        <f>F238+F248+F258+F277+F297</f>
        <v>120558174.28</v>
      </c>
      <c r="G237" s="24">
        <f t="shared" ref="G237:I237" si="108">G238+G248+G258+G277+G297</f>
        <v>12399537.15</v>
      </c>
      <c r="H237" s="24">
        <f t="shared" si="108"/>
        <v>121320592.37</v>
      </c>
      <c r="I237" s="24">
        <f t="shared" si="108"/>
        <v>13161955.24</v>
      </c>
    </row>
    <row r="238" spans="1:9" x14ac:dyDescent="0.25">
      <c r="A238" s="28" t="s">
        <v>203</v>
      </c>
      <c r="B238" s="22" t="s">
        <v>58</v>
      </c>
      <c r="C238" s="22" t="s">
        <v>88</v>
      </c>
      <c r="D238" s="22"/>
      <c r="E238" s="23"/>
      <c r="F238" s="24">
        <f>F239</f>
        <v>12067287.65</v>
      </c>
      <c r="G238" s="24">
        <f t="shared" ref="G238:I240" si="109">G239</f>
        <v>11067287.65</v>
      </c>
      <c r="H238" s="24">
        <f t="shared" si="109"/>
        <v>12829705.74</v>
      </c>
      <c r="I238" s="24">
        <f t="shared" si="109"/>
        <v>11829705.74</v>
      </c>
    </row>
    <row r="239" spans="1:9" ht="38.25" x14ac:dyDescent="0.25">
      <c r="A239" s="27" t="s">
        <v>204</v>
      </c>
      <c r="B239" s="22" t="s">
        <v>58</v>
      </c>
      <c r="C239" s="22" t="s">
        <v>88</v>
      </c>
      <c r="D239" s="22" t="s">
        <v>205</v>
      </c>
      <c r="E239" s="22"/>
      <c r="F239" s="24">
        <f>F240</f>
        <v>12067287.65</v>
      </c>
      <c r="G239" s="24">
        <f t="shared" si="109"/>
        <v>11067287.65</v>
      </c>
      <c r="H239" s="24">
        <f t="shared" si="109"/>
        <v>12829705.74</v>
      </c>
      <c r="I239" s="24">
        <f t="shared" si="109"/>
        <v>11829705.74</v>
      </c>
    </row>
    <row r="240" spans="1:9" ht="38.25" x14ac:dyDescent="0.25">
      <c r="A240" s="27" t="s">
        <v>206</v>
      </c>
      <c r="B240" s="22" t="s">
        <v>58</v>
      </c>
      <c r="C240" s="22" t="s">
        <v>88</v>
      </c>
      <c r="D240" s="22" t="s">
        <v>207</v>
      </c>
      <c r="E240" s="22"/>
      <c r="F240" s="24">
        <f>F241</f>
        <v>12067287.65</v>
      </c>
      <c r="G240" s="24">
        <f t="shared" si="109"/>
        <v>11067287.65</v>
      </c>
      <c r="H240" s="24">
        <f t="shared" si="109"/>
        <v>12829705.74</v>
      </c>
      <c r="I240" s="24">
        <f t="shared" si="109"/>
        <v>11829705.74</v>
      </c>
    </row>
    <row r="241" spans="1:9" ht="51" x14ac:dyDescent="0.25">
      <c r="A241" s="27" t="s">
        <v>208</v>
      </c>
      <c r="B241" s="22" t="s">
        <v>58</v>
      </c>
      <c r="C241" s="22" t="s">
        <v>88</v>
      </c>
      <c r="D241" s="22" t="s">
        <v>209</v>
      </c>
      <c r="E241" s="22"/>
      <c r="F241" s="24">
        <f>F242+F244+F246</f>
        <v>12067287.65</v>
      </c>
      <c r="G241" s="24">
        <f t="shared" ref="G241:I241" si="110">G242+G244+G246</f>
        <v>11067287.65</v>
      </c>
      <c r="H241" s="24">
        <f t="shared" si="110"/>
        <v>12829705.74</v>
      </c>
      <c r="I241" s="24">
        <f t="shared" si="110"/>
        <v>11829705.74</v>
      </c>
    </row>
    <row r="242" spans="1:9" ht="38.25" x14ac:dyDescent="0.25">
      <c r="A242" s="28" t="s">
        <v>210</v>
      </c>
      <c r="B242" s="22" t="s">
        <v>58</v>
      </c>
      <c r="C242" s="22" t="s">
        <v>88</v>
      </c>
      <c r="D242" s="22" t="s">
        <v>211</v>
      </c>
      <c r="E242" s="22"/>
      <c r="F242" s="24">
        <f>F243</f>
        <v>11049667.65</v>
      </c>
      <c r="G242" s="24">
        <f t="shared" ref="G242:I242" si="111">G243</f>
        <v>11049667.65</v>
      </c>
      <c r="H242" s="24">
        <f t="shared" si="111"/>
        <v>11812085.74</v>
      </c>
      <c r="I242" s="24">
        <f t="shared" si="111"/>
        <v>11812085.74</v>
      </c>
    </row>
    <row r="243" spans="1:9" ht="25.5" x14ac:dyDescent="0.25">
      <c r="A243" s="27" t="s">
        <v>29</v>
      </c>
      <c r="B243" s="22" t="s">
        <v>58</v>
      </c>
      <c r="C243" s="22" t="s">
        <v>88</v>
      </c>
      <c r="D243" s="22" t="s">
        <v>211</v>
      </c>
      <c r="E243" s="22" t="s">
        <v>30</v>
      </c>
      <c r="F243" s="24">
        <f>'[1]9.1 ведомства'!G746</f>
        <v>11049667.65</v>
      </c>
      <c r="G243" s="24">
        <f>'[1]9.1 ведомства'!H746</f>
        <v>11049667.65</v>
      </c>
      <c r="H243" s="24">
        <f>'[1]9.1 ведомства'!I746</f>
        <v>11812085.74</v>
      </c>
      <c r="I243" s="24">
        <f>'[1]9.1 ведомства'!J746</f>
        <v>11812085.74</v>
      </c>
    </row>
    <row r="244" spans="1:9" ht="63.75" x14ac:dyDescent="0.25">
      <c r="A244" s="28" t="s">
        <v>212</v>
      </c>
      <c r="B244" s="22" t="s">
        <v>58</v>
      </c>
      <c r="C244" s="22" t="s">
        <v>88</v>
      </c>
      <c r="D244" s="22" t="s">
        <v>213</v>
      </c>
      <c r="E244" s="22"/>
      <c r="F244" s="24">
        <f>F245</f>
        <v>17620</v>
      </c>
      <c r="G244" s="24">
        <f t="shared" ref="G244:I244" si="112">G245</f>
        <v>17620</v>
      </c>
      <c r="H244" s="24">
        <f t="shared" si="112"/>
        <v>17620</v>
      </c>
      <c r="I244" s="24">
        <f t="shared" si="112"/>
        <v>17620</v>
      </c>
    </row>
    <row r="245" spans="1:9" ht="25.5" x14ac:dyDescent="0.25">
      <c r="A245" s="27" t="s">
        <v>29</v>
      </c>
      <c r="B245" s="22" t="s">
        <v>58</v>
      </c>
      <c r="C245" s="22" t="s">
        <v>88</v>
      </c>
      <c r="D245" s="22" t="s">
        <v>213</v>
      </c>
      <c r="E245" s="22" t="s">
        <v>30</v>
      </c>
      <c r="F245" s="24">
        <f>'[1]9.1 ведомства'!G748</f>
        <v>17620</v>
      </c>
      <c r="G245" s="24">
        <f>'[1]9.1 ведомства'!H748</f>
        <v>17620</v>
      </c>
      <c r="H245" s="24">
        <f>'[1]9.1 ведомства'!I748</f>
        <v>17620</v>
      </c>
      <c r="I245" s="24">
        <f>'[1]9.1 ведомства'!J748</f>
        <v>17620</v>
      </c>
    </row>
    <row r="246" spans="1:9" ht="51" x14ac:dyDescent="0.25">
      <c r="A246" s="27" t="s">
        <v>214</v>
      </c>
      <c r="B246" s="22" t="s">
        <v>58</v>
      </c>
      <c r="C246" s="22" t="s">
        <v>88</v>
      </c>
      <c r="D246" s="22" t="s">
        <v>215</v>
      </c>
      <c r="E246" s="22"/>
      <c r="F246" s="24">
        <f>F247</f>
        <v>1000000</v>
      </c>
      <c r="G246" s="24">
        <f t="shared" ref="G246:I246" si="113">G247</f>
        <v>0</v>
      </c>
      <c r="H246" s="24">
        <f t="shared" si="113"/>
        <v>1000000</v>
      </c>
      <c r="I246" s="24">
        <f t="shared" si="113"/>
        <v>0</v>
      </c>
    </row>
    <row r="247" spans="1:9" ht="25.5" x14ac:dyDescent="0.25">
      <c r="A247" s="27" t="s">
        <v>29</v>
      </c>
      <c r="B247" s="22" t="s">
        <v>58</v>
      </c>
      <c r="C247" s="22" t="s">
        <v>88</v>
      </c>
      <c r="D247" s="22" t="s">
        <v>215</v>
      </c>
      <c r="E247" s="22" t="s">
        <v>30</v>
      </c>
      <c r="F247" s="24">
        <f>'[1]9.1 ведомства'!G750</f>
        <v>1000000</v>
      </c>
      <c r="G247" s="24">
        <f>'[1]9.1 ведомства'!H750</f>
        <v>0</v>
      </c>
      <c r="H247" s="24">
        <f>'[1]9.1 ведомства'!I750</f>
        <v>1000000</v>
      </c>
      <c r="I247" s="24">
        <f>'[1]9.1 ведомства'!J750</f>
        <v>0</v>
      </c>
    </row>
    <row r="248" spans="1:9" x14ac:dyDescent="0.25">
      <c r="A248" s="27" t="s">
        <v>216</v>
      </c>
      <c r="B248" s="22" t="s">
        <v>58</v>
      </c>
      <c r="C248" s="22" t="s">
        <v>217</v>
      </c>
      <c r="D248" s="22"/>
      <c r="E248" s="23"/>
      <c r="F248" s="24">
        <f>F249</f>
        <v>1763207.5</v>
      </c>
      <c r="G248" s="24">
        <f t="shared" ref="G248:I249" si="114">G249</f>
        <v>1263207.5</v>
      </c>
      <c r="H248" s="24">
        <f t="shared" si="114"/>
        <v>1763207.5</v>
      </c>
      <c r="I248" s="24">
        <f t="shared" si="114"/>
        <v>1263207.5</v>
      </c>
    </row>
    <row r="249" spans="1:9" x14ac:dyDescent="0.25">
      <c r="A249" s="25" t="s">
        <v>20</v>
      </c>
      <c r="B249" s="22" t="s">
        <v>58</v>
      </c>
      <c r="C249" s="22" t="s">
        <v>217</v>
      </c>
      <c r="D249" s="22" t="s">
        <v>21</v>
      </c>
      <c r="E249" s="22"/>
      <c r="F249" s="24">
        <f>F250</f>
        <v>1763207.5</v>
      </c>
      <c r="G249" s="24">
        <f t="shared" si="114"/>
        <v>1263207.5</v>
      </c>
      <c r="H249" s="24">
        <f t="shared" si="114"/>
        <v>1763207.5</v>
      </c>
      <c r="I249" s="24">
        <f t="shared" si="114"/>
        <v>1263207.5</v>
      </c>
    </row>
    <row r="250" spans="1:9" ht="38.25" x14ac:dyDescent="0.25">
      <c r="A250" s="25" t="s">
        <v>78</v>
      </c>
      <c r="B250" s="22" t="s">
        <v>58</v>
      </c>
      <c r="C250" s="22" t="s">
        <v>217</v>
      </c>
      <c r="D250" s="22" t="s">
        <v>79</v>
      </c>
      <c r="E250" s="22"/>
      <c r="F250" s="24">
        <f>F251+F253+F256</f>
        <v>1763207.5</v>
      </c>
      <c r="G250" s="24">
        <f t="shared" ref="G250:I250" si="115">G251+G253+G256</f>
        <v>1263207.5</v>
      </c>
      <c r="H250" s="24">
        <f t="shared" si="115"/>
        <v>1763207.5</v>
      </c>
      <c r="I250" s="24">
        <f t="shared" si="115"/>
        <v>1263207.5</v>
      </c>
    </row>
    <row r="251" spans="1:9" ht="114.75" x14ac:dyDescent="0.25">
      <c r="A251" s="27" t="s">
        <v>218</v>
      </c>
      <c r="B251" s="22" t="s">
        <v>58</v>
      </c>
      <c r="C251" s="22" t="s">
        <v>217</v>
      </c>
      <c r="D251" s="22" t="s">
        <v>219</v>
      </c>
      <c r="E251" s="23"/>
      <c r="F251" s="24">
        <f>F252</f>
        <v>1263207.5</v>
      </c>
      <c r="G251" s="24">
        <f t="shared" ref="G251:I251" si="116">G252</f>
        <v>1263207.5</v>
      </c>
      <c r="H251" s="24">
        <f t="shared" si="116"/>
        <v>1263207.5</v>
      </c>
      <c r="I251" s="24">
        <f t="shared" si="116"/>
        <v>1263207.5</v>
      </c>
    </row>
    <row r="252" spans="1:9" x14ac:dyDescent="0.25">
      <c r="A252" s="27" t="s">
        <v>55</v>
      </c>
      <c r="B252" s="22" t="s">
        <v>58</v>
      </c>
      <c r="C252" s="22" t="s">
        <v>217</v>
      </c>
      <c r="D252" s="22" t="s">
        <v>219</v>
      </c>
      <c r="E252" s="23">
        <v>800</v>
      </c>
      <c r="F252" s="24">
        <f>'[1]9.1 ведомства'!G409</f>
        <v>1263207.5</v>
      </c>
      <c r="G252" s="24">
        <f>'[1]9.1 ведомства'!H409</f>
        <v>1263207.5</v>
      </c>
      <c r="H252" s="24">
        <f>'[1]9.1 ведомства'!I409</f>
        <v>1263207.5</v>
      </c>
      <c r="I252" s="24">
        <f>'[1]9.1 ведомства'!J409</f>
        <v>1263207.5</v>
      </c>
    </row>
    <row r="253" spans="1:9" ht="38.25" x14ac:dyDescent="0.25">
      <c r="A253" s="28" t="s">
        <v>220</v>
      </c>
      <c r="B253" s="22" t="s">
        <v>58</v>
      </c>
      <c r="C253" s="22" t="s">
        <v>217</v>
      </c>
      <c r="D253" s="22" t="s">
        <v>221</v>
      </c>
      <c r="E253" s="22"/>
      <c r="F253" s="24">
        <f>SUM(F254:F255)</f>
        <v>500000</v>
      </c>
      <c r="G253" s="24">
        <f t="shared" ref="G253:I253" si="117">SUM(G254:G255)</f>
        <v>0</v>
      </c>
      <c r="H253" s="24">
        <f t="shared" si="117"/>
        <v>500000</v>
      </c>
      <c r="I253" s="24">
        <f t="shared" si="117"/>
        <v>0</v>
      </c>
    </row>
    <row r="254" spans="1:9" ht="25.5" x14ac:dyDescent="0.25">
      <c r="A254" s="27" t="s">
        <v>29</v>
      </c>
      <c r="B254" s="22" t="s">
        <v>58</v>
      </c>
      <c r="C254" s="22" t="s">
        <v>217</v>
      </c>
      <c r="D254" s="22" t="s">
        <v>221</v>
      </c>
      <c r="E254" s="22" t="s">
        <v>30</v>
      </c>
      <c r="F254" s="24">
        <f>'[1]9.1 ведомства'!G755</f>
        <v>500000</v>
      </c>
      <c r="G254" s="24">
        <f>'[1]9.1 ведомства'!H755</f>
        <v>0</v>
      </c>
      <c r="H254" s="24">
        <f>'[1]9.1 ведомства'!I755</f>
        <v>500000</v>
      </c>
      <c r="I254" s="24">
        <f>'[1]9.1 ведомства'!J755</f>
        <v>0</v>
      </c>
    </row>
    <row r="255" spans="1:9" hidden="1" x14ac:dyDescent="0.25">
      <c r="A255" s="27" t="s">
        <v>55</v>
      </c>
      <c r="B255" s="22" t="s">
        <v>58</v>
      </c>
      <c r="C255" s="22" t="s">
        <v>217</v>
      </c>
      <c r="D255" s="22" t="s">
        <v>221</v>
      </c>
      <c r="E255" s="22" t="s">
        <v>56</v>
      </c>
      <c r="F255" s="24">
        <f>'[1]9.1 ведомства'!G756</f>
        <v>0</v>
      </c>
      <c r="G255" s="24">
        <f>'[1]9.1 ведомства'!H756</f>
        <v>0</v>
      </c>
      <c r="H255" s="24">
        <f>'[1]9.1 ведомства'!I756</f>
        <v>0</v>
      </c>
      <c r="I255" s="24">
        <f>'[1]9.1 ведомства'!J756</f>
        <v>0</v>
      </c>
    </row>
    <row r="256" spans="1:9" ht="25.5" hidden="1" x14ac:dyDescent="0.25">
      <c r="A256" s="28" t="s">
        <v>222</v>
      </c>
      <c r="B256" s="22" t="s">
        <v>58</v>
      </c>
      <c r="C256" s="22" t="s">
        <v>217</v>
      </c>
      <c r="D256" s="22" t="s">
        <v>223</v>
      </c>
      <c r="E256" s="22"/>
      <c r="F256" s="24">
        <f>F257</f>
        <v>0</v>
      </c>
      <c r="G256" s="24">
        <f t="shared" ref="G256:I256" si="118">G257</f>
        <v>0</v>
      </c>
      <c r="H256" s="24">
        <f t="shared" si="118"/>
        <v>0</v>
      </c>
      <c r="I256" s="24">
        <f t="shared" si="118"/>
        <v>0</v>
      </c>
    </row>
    <row r="257" spans="1:9" hidden="1" x14ac:dyDescent="0.25">
      <c r="A257" s="27" t="s">
        <v>55</v>
      </c>
      <c r="B257" s="22" t="s">
        <v>58</v>
      </c>
      <c r="C257" s="22" t="s">
        <v>217</v>
      </c>
      <c r="D257" s="22" t="s">
        <v>223</v>
      </c>
      <c r="E257" s="22" t="s">
        <v>56</v>
      </c>
      <c r="F257" s="24">
        <f>'[1]9.1 ведомства'!G758</f>
        <v>0</v>
      </c>
      <c r="G257" s="24">
        <f>'[1]9.1 ведомства'!H758</f>
        <v>0</v>
      </c>
      <c r="H257" s="24">
        <f>'[1]9.1 ведомства'!I758</f>
        <v>0</v>
      </c>
      <c r="I257" s="24">
        <f>'[1]9.1 ведомства'!J758</f>
        <v>0</v>
      </c>
    </row>
    <row r="258" spans="1:9" x14ac:dyDescent="0.25">
      <c r="A258" s="27" t="s">
        <v>224</v>
      </c>
      <c r="B258" s="22" t="s">
        <v>58</v>
      </c>
      <c r="C258" s="22" t="s">
        <v>183</v>
      </c>
      <c r="D258" s="22"/>
      <c r="E258" s="22"/>
      <c r="F258" s="24">
        <f>F259</f>
        <v>71075190</v>
      </c>
      <c r="G258" s="24">
        <f t="shared" ref="G258:I259" si="119">G259</f>
        <v>0</v>
      </c>
      <c r="H258" s="24">
        <f t="shared" si="119"/>
        <v>71075190</v>
      </c>
      <c r="I258" s="24">
        <f t="shared" si="119"/>
        <v>0</v>
      </c>
    </row>
    <row r="259" spans="1:9" ht="38.25" x14ac:dyDescent="0.25">
      <c r="A259" s="27" t="s">
        <v>225</v>
      </c>
      <c r="B259" s="22" t="s">
        <v>58</v>
      </c>
      <c r="C259" s="22" t="s">
        <v>183</v>
      </c>
      <c r="D259" s="22" t="s">
        <v>205</v>
      </c>
      <c r="E259" s="22"/>
      <c r="F259" s="24">
        <f>F260</f>
        <v>71075190</v>
      </c>
      <c r="G259" s="24">
        <f t="shared" si="119"/>
        <v>0</v>
      </c>
      <c r="H259" s="24">
        <f t="shared" si="119"/>
        <v>71075190</v>
      </c>
      <c r="I259" s="24">
        <f t="shared" si="119"/>
        <v>0</v>
      </c>
    </row>
    <row r="260" spans="1:9" ht="25.5" x14ac:dyDescent="0.25">
      <c r="A260" s="27" t="s">
        <v>226</v>
      </c>
      <c r="B260" s="22" t="s">
        <v>58</v>
      </c>
      <c r="C260" s="22" t="s">
        <v>183</v>
      </c>
      <c r="D260" s="22" t="s">
        <v>227</v>
      </c>
      <c r="E260" s="22"/>
      <c r="F260" s="24">
        <f>F261+F266</f>
        <v>71075190</v>
      </c>
      <c r="G260" s="24">
        <f t="shared" ref="G260:I260" si="120">G261+G266</f>
        <v>0</v>
      </c>
      <c r="H260" s="24">
        <f t="shared" si="120"/>
        <v>71075190</v>
      </c>
      <c r="I260" s="24">
        <f t="shared" si="120"/>
        <v>0</v>
      </c>
    </row>
    <row r="261" spans="1:9" ht="51" x14ac:dyDescent="0.25">
      <c r="A261" s="27" t="s">
        <v>228</v>
      </c>
      <c r="B261" s="22" t="s">
        <v>58</v>
      </c>
      <c r="C261" s="22" t="s">
        <v>183</v>
      </c>
      <c r="D261" s="22" t="s">
        <v>229</v>
      </c>
      <c r="E261" s="22"/>
      <c r="F261" s="24">
        <f>F262+F264</f>
        <v>1818562</v>
      </c>
      <c r="G261" s="24">
        <f t="shared" ref="G261:I261" si="121">G262+G264</f>
        <v>0</v>
      </c>
      <c r="H261" s="24">
        <f t="shared" si="121"/>
        <v>1841952</v>
      </c>
      <c r="I261" s="24">
        <f t="shared" si="121"/>
        <v>0</v>
      </c>
    </row>
    <row r="262" spans="1:9" ht="38.25" hidden="1" x14ac:dyDescent="0.25">
      <c r="A262" s="28" t="s">
        <v>230</v>
      </c>
      <c r="B262" s="22" t="s">
        <v>58</v>
      </c>
      <c r="C262" s="22" t="s">
        <v>183</v>
      </c>
      <c r="D262" s="22" t="s">
        <v>231</v>
      </c>
      <c r="E262" s="22"/>
      <c r="F262" s="24">
        <f>F263</f>
        <v>0</v>
      </c>
      <c r="G262" s="24">
        <f t="shared" ref="G262:I262" si="122">G263</f>
        <v>0</v>
      </c>
      <c r="H262" s="24">
        <f t="shared" si="122"/>
        <v>0</v>
      </c>
      <c r="I262" s="24">
        <f t="shared" si="122"/>
        <v>0</v>
      </c>
    </row>
    <row r="263" spans="1:9" ht="25.5" hidden="1" x14ac:dyDescent="0.25">
      <c r="A263" s="27" t="s">
        <v>29</v>
      </c>
      <c r="B263" s="22" t="s">
        <v>58</v>
      </c>
      <c r="C263" s="22" t="s">
        <v>183</v>
      </c>
      <c r="D263" s="22" t="s">
        <v>231</v>
      </c>
      <c r="E263" s="22" t="s">
        <v>30</v>
      </c>
      <c r="F263" s="24">
        <f>'[1]9.1 ведомства'!G764</f>
        <v>0</v>
      </c>
      <c r="G263" s="24">
        <f>'[1]9.1 ведомства'!H764</f>
        <v>0</v>
      </c>
      <c r="H263" s="24">
        <f>'[1]9.1 ведомства'!I764</f>
        <v>0</v>
      </c>
      <c r="I263" s="24">
        <f>'[1]9.1 ведомства'!J764</f>
        <v>0</v>
      </c>
    </row>
    <row r="264" spans="1:9" ht="25.5" x14ac:dyDescent="0.25">
      <c r="A264" s="27" t="s">
        <v>232</v>
      </c>
      <c r="B264" s="22" t="s">
        <v>58</v>
      </c>
      <c r="C264" s="22" t="s">
        <v>183</v>
      </c>
      <c r="D264" s="22" t="s">
        <v>233</v>
      </c>
      <c r="E264" s="22"/>
      <c r="F264" s="24">
        <f>F265</f>
        <v>1818562</v>
      </c>
      <c r="G264" s="24">
        <f t="shared" ref="G264:I264" si="123">G265</f>
        <v>0</v>
      </c>
      <c r="H264" s="24">
        <f t="shared" si="123"/>
        <v>1841952</v>
      </c>
      <c r="I264" s="24">
        <f t="shared" si="123"/>
        <v>0</v>
      </c>
    </row>
    <row r="265" spans="1:9" ht="25.5" x14ac:dyDescent="0.25">
      <c r="A265" s="27" t="s">
        <v>29</v>
      </c>
      <c r="B265" s="22" t="s">
        <v>58</v>
      </c>
      <c r="C265" s="22" t="s">
        <v>183</v>
      </c>
      <c r="D265" s="22" t="s">
        <v>233</v>
      </c>
      <c r="E265" s="22" t="s">
        <v>30</v>
      </c>
      <c r="F265" s="24">
        <f>'[1]9.1 ведомства'!G766</f>
        <v>1818562</v>
      </c>
      <c r="G265" s="24">
        <f>'[1]9.1 ведомства'!H766</f>
        <v>0</v>
      </c>
      <c r="H265" s="24">
        <f>'[1]9.1 ведомства'!I766</f>
        <v>1841952</v>
      </c>
      <c r="I265" s="24">
        <f>'[1]9.1 ведомства'!J766</f>
        <v>0</v>
      </c>
    </row>
    <row r="266" spans="1:9" ht="51" x14ac:dyDescent="0.25">
      <c r="A266" s="27" t="s">
        <v>234</v>
      </c>
      <c r="B266" s="22" t="s">
        <v>58</v>
      </c>
      <c r="C266" s="22" t="s">
        <v>183</v>
      </c>
      <c r="D266" s="22" t="s">
        <v>235</v>
      </c>
      <c r="E266" s="22"/>
      <c r="F266" s="24">
        <f>F269+F271+F273+F267+F275</f>
        <v>69256628</v>
      </c>
      <c r="G266" s="24">
        <f t="shared" ref="G266:I266" si="124">G269+G271+G273+G267+G275</f>
        <v>0</v>
      </c>
      <c r="H266" s="24">
        <f t="shared" si="124"/>
        <v>69233238</v>
      </c>
      <c r="I266" s="24">
        <f t="shared" si="124"/>
        <v>0</v>
      </c>
    </row>
    <row r="267" spans="1:9" ht="51" hidden="1" x14ac:dyDescent="0.25">
      <c r="A267" s="27" t="s">
        <v>236</v>
      </c>
      <c r="B267" s="22" t="s">
        <v>58</v>
      </c>
      <c r="C267" s="22" t="s">
        <v>183</v>
      </c>
      <c r="D267" s="22" t="s">
        <v>237</v>
      </c>
      <c r="E267" s="22"/>
      <c r="F267" s="24">
        <f>F268</f>
        <v>0</v>
      </c>
      <c r="G267" s="24">
        <f t="shared" ref="G267:I267" si="125">G268</f>
        <v>0</v>
      </c>
      <c r="H267" s="24">
        <f t="shared" si="125"/>
        <v>0</v>
      </c>
      <c r="I267" s="24">
        <f t="shared" si="125"/>
        <v>0</v>
      </c>
    </row>
    <row r="268" spans="1:9" ht="25.5" hidden="1" x14ac:dyDescent="0.25">
      <c r="A268" s="27" t="s">
        <v>29</v>
      </c>
      <c r="B268" s="22" t="s">
        <v>58</v>
      </c>
      <c r="C268" s="22" t="s">
        <v>183</v>
      </c>
      <c r="D268" s="22" t="s">
        <v>237</v>
      </c>
      <c r="E268" s="22" t="s">
        <v>30</v>
      </c>
      <c r="F268" s="24">
        <f>'[1]9.1 ведомства'!G769</f>
        <v>0</v>
      </c>
      <c r="G268" s="24">
        <f>'[1]9.1 ведомства'!H769</f>
        <v>0</v>
      </c>
      <c r="H268" s="24">
        <f>'[1]9.1 ведомства'!I769</f>
        <v>0</v>
      </c>
      <c r="I268" s="24">
        <f>'[1]9.1 ведомства'!J769</f>
        <v>0</v>
      </c>
    </row>
    <row r="269" spans="1:9" ht="38.25" x14ac:dyDescent="0.25">
      <c r="A269" s="27" t="s">
        <v>238</v>
      </c>
      <c r="B269" s="22" t="s">
        <v>58</v>
      </c>
      <c r="C269" s="22" t="s">
        <v>183</v>
      </c>
      <c r="D269" s="22" t="s">
        <v>239</v>
      </c>
      <c r="E269" s="22"/>
      <c r="F269" s="24">
        <f>F270</f>
        <v>57086250</v>
      </c>
      <c r="G269" s="24">
        <f t="shared" ref="G269:I269" si="126">G270</f>
        <v>0</v>
      </c>
      <c r="H269" s="24">
        <f t="shared" si="126"/>
        <v>56906330</v>
      </c>
      <c r="I269" s="24">
        <f t="shared" si="126"/>
        <v>0</v>
      </c>
    </row>
    <row r="270" spans="1:9" ht="25.5" x14ac:dyDescent="0.25">
      <c r="A270" s="27" t="s">
        <v>29</v>
      </c>
      <c r="B270" s="22" t="s">
        <v>58</v>
      </c>
      <c r="C270" s="22" t="s">
        <v>183</v>
      </c>
      <c r="D270" s="22" t="s">
        <v>239</v>
      </c>
      <c r="E270" s="22" t="s">
        <v>30</v>
      </c>
      <c r="F270" s="24">
        <f>'[1]9.1 ведомства'!G771</f>
        <v>57086250</v>
      </c>
      <c r="G270" s="24">
        <f>'[1]9.1 ведомства'!H771</f>
        <v>0</v>
      </c>
      <c r="H270" s="24">
        <f>'[1]9.1 ведомства'!I771</f>
        <v>56906330</v>
      </c>
      <c r="I270" s="24">
        <f>'[1]9.1 ведомства'!J771</f>
        <v>0</v>
      </c>
    </row>
    <row r="271" spans="1:9" ht="63.75" x14ac:dyDescent="0.25">
      <c r="A271" s="27" t="s">
        <v>240</v>
      </c>
      <c r="B271" s="22" t="s">
        <v>58</v>
      </c>
      <c r="C271" s="22" t="s">
        <v>183</v>
      </c>
      <c r="D271" s="22" t="s">
        <v>241</v>
      </c>
      <c r="E271" s="22"/>
      <c r="F271" s="24">
        <f>F272</f>
        <v>11960544</v>
      </c>
      <c r="G271" s="24">
        <f t="shared" ref="G271:I271" si="127">G272</f>
        <v>0</v>
      </c>
      <c r="H271" s="24">
        <f t="shared" si="127"/>
        <v>12114375</v>
      </c>
      <c r="I271" s="24">
        <f t="shared" si="127"/>
        <v>0</v>
      </c>
    </row>
    <row r="272" spans="1:9" ht="25.5" x14ac:dyDescent="0.25">
      <c r="A272" s="27" t="s">
        <v>29</v>
      </c>
      <c r="B272" s="22" t="s">
        <v>58</v>
      </c>
      <c r="C272" s="22" t="s">
        <v>183</v>
      </c>
      <c r="D272" s="22" t="s">
        <v>241</v>
      </c>
      <c r="E272" s="22" t="s">
        <v>30</v>
      </c>
      <c r="F272" s="24">
        <f>'[1]9.1 ведомства'!G773</f>
        <v>11960544</v>
      </c>
      <c r="G272" s="24">
        <f>'[1]9.1 ведомства'!H773</f>
        <v>0</v>
      </c>
      <c r="H272" s="24">
        <f>'[1]9.1 ведомства'!I773</f>
        <v>12114375</v>
      </c>
      <c r="I272" s="24">
        <f>'[1]9.1 ведомства'!J773</f>
        <v>0</v>
      </c>
    </row>
    <row r="273" spans="1:9" ht="51.75" x14ac:dyDescent="0.25">
      <c r="A273" s="30" t="s">
        <v>242</v>
      </c>
      <c r="B273" s="22" t="s">
        <v>58</v>
      </c>
      <c r="C273" s="22" t="s">
        <v>183</v>
      </c>
      <c r="D273" s="22" t="s">
        <v>243</v>
      </c>
      <c r="E273" s="22"/>
      <c r="F273" s="24">
        <f>F274</f>
        <v>209834</v>
      </c>
      <c r="G273" s="24">
        <f t="shared" ref="G273:I273" si="128">G274</f>
        <v>0</v>
      </c>
      <c r="H273" s="24">
        <f t="shared" si="128"/>
        <v>212533</v>
      </c>
      <c r="I273" s="24">
        <f t="shared" si="128"/>
        <v>0</v>
      </c>
    </row>
    <row r="274" spans="1:9" ht="25.5" x14ac:dyDescent="0.25">
      <c r="A274" s="27" t="s">
        <v>29</v>
      </c>
      <c r="B274" s="22" t="s">
        <v>58</v>
      </c>
      <c r="C274" s="22" t="s">
        <v>183</v>
      </c>
      <c r="D274" s="22" t="s">
        <v>243</v>
      </c>
      <c r="E274" s="22" t="s">
        <v>30</v>
      </c>
      <c r="F274" s="24">
        <f>'[1]9.1 ведомства'!G775</f>
        <v>209834</v>
      </c>
      <c r="G274" s="24">
        <f>'[1]9.1 ведомства'!H775</f>
        <v>0</v>
      </c>
      <c r="H274" s="24">
        <f>'[1]9.1 ведомства'!I775</f>
        <v>212533</v>
      </c>
      <c r="I274" s="24">
        <f>'[1]9.1 ведомства'!J775</f>
        <v>0</v>
      </c>
    </row>
    <row r="275" spans="1:9" ht="63.75" hidden="1" x14ac:dyDescent="0.25">
      <c r="A275" s="27" t="s">
        <v>244</v>
      </c>
      <c r="B275" s="22" t="s">
        <v>58</v>
      </c>
      <c r="C275" s="22" t="s">
        <v>183</v>
      </c>
      <c r="D275" s="22" t="s">
        <v>245</v>
      </c>
      <c r="E275" s="22"/>
      <c r="F275" s="24">
        <f>F276</f>
        <v>0</v>
      </c>
      <c r="G275" s="24">
        <f t="shared" ref="G275:I275" si="129">G276</f>
        <v>0</v>
      </c>
      <c r="H275" s="24">
        <f t="shared" si="129"/>
        <v>0</v>
      </c>
      <c r="I275" s="24">
        <f t="shared" si="129"/>
        <v>0</v>
      </c>
    </row>
    <row r="276" spans="1:9" ht="25.5" hidden="1" x14ac:dyDescent="0.25">
      <c r="A276" s="27" t="s">
        <v>29</v>
      </c>
      <c r="B276" s="22" t="s">
        <v>58</v>
      </c>
      <c r="C276" s="22" t="s">
        <v>183</v>
      </c>
      <c r="D276" s="22" t="s">
        <v>245</v>
      </c>
      <c r="E276" s="22" t="s">
        <v>30</v>
      </c>
      <c r="F276" s="24">
        <f>'[1]9.1 ведомства'!G777</f>
        <v>0</v>
      </c>
      <c r="G276" s="24">
        <f>'[1]9.1 ведомства'!H777</f>
        <v>0</v>
      </c>
      <c r="H276" s="24">
        <f>'[1]9.1 ведомства'!I777</f>
        <v>0</v>
      </c>
      <c r="I276" s="24">
        <f>'[1]9.1 ведомства'!J777</f>
        <v>0</v>
      </c>
    </row>
    <row r="277" spans="1:9" x14ac:dyDescent="0.25">
      <c r="A277" s="27" t="s">
        <v>246</v>
      </c>
      <c r="B277" s="22" t="s">
        <v>58</v>
      </c>
      <c r="C277" s="22" t="s">
        <v>247</v>
      </c>
      <c r="D277" s="22"/>
      <c r="E277" s="23"/>
      <c r="F277" s="24">
        <f>F278+F285</f>
        <v>18434942.84</v>
      </c>
      <c r="G277" s="24">
        <f t="shared" ref="G277:I277" si="130">G278+G285</f>
        <v>13042</v>
      </c>
      <c r="H277" s="24">
        <f t="shared" si="130"/>
        <v>18434942.84</v>
      </c>
      <c r="I277" s="24">
        <f t="shared" si="130"/>
        <v>13042</v>
      </c>
    </row>
    <row r="278" spans="1:9" ht="38.25" x14ac:dyDescent="0.25">
      <c r="A278" s="27" t="s">
        <v>248</v>
      </c>
      <c r="B278" s="22" t="s">
        <v>58</v>
      </c>
      <c r="C278" s="22" t="s">
        <v>247</v>
      </c>
      <c r="D278" s="22" t="s">
        <v>36</v>
      </c>
      <c r="E278" s="23"/>
      <c r="F278" s="24">
        <f>F279</f>
        <v>13642</v>
      </c>
      <c r="G278" s="24">
        <f t="shared" ref="G278:I279" si="131">G279</f>
        <v>13042</v>
      </c>
      <c r="H278" s="24">
        <f t="shared" si="131"/>
        <v>13642</v>
      </c>
      <c r="I278" s="24">
        <f t="shared" si="131"/>
        <v>13042</v>
      </c>
    </row>
    <row r="279" spans="1:9" ht="51" x14ac:dyDescent="0.25">
      <c r="A279" s="27" t="s">
        <v>249</v>
      </c>
      <c r="B279" s="22" t="s">
        <v>58</v>
      </c>
      <c r="C279" s="22" t="s">
        <v>247</v>
      </c>
      <c r="D279" s="22" t="s">
        <v>131</v>
      </c>
      <c r="E279" s="23"/>
      <c r="F279" s="24">
        <f>F280</f>
        <v>13642</v>
      </c>
      <c r="G279" s="24">
        <f t="shared" si="131"/>
        <v>13042</v>
      </c>
      <c r="H279" s="24">
        <f t="shared" si="131"/>
        <v>13642</v>
      </c>
      <c r="I279" s="24">
        <f t="shared" si="131"/>
        <v>13042</v>
      </c>
    </row>
    <row r="280" spans="1:9" ht="51" x14ac:dyDescent="0.25">
      <c r="A280" s="27" t="s">
        <v>250</v>
      </c>
      <c r="B280" s="22" t="s">
        <v>58</v>
      </c>
      <c r="C280" s="22" t="s">
        <v>247</v>
      </c>
      <c r="D280" s="22" t="s">
        <v>251</v>
      </c>
      <c r="E280" s="23"/>
      <c r="F280" s="24">
        <f>F281+F283</f>
        <v>13642</v>
      </c>
      <c r="G280" s="24">
        <f t="shared" ref="G280:I280" si="132">G281+G283</f>
        <v>13042</v>
      </c>
      <c r="H280" s="24">
        <f t="shared" si="132"/>
        <v>13642</v>
      </c>
      <c r="I280" s="24">
        <f t="shared" si="132"/>
        <v>13042</v>
      </c>
    </row>
    <row r="281" spans="1:9" ht="63.75" x14ac:dyDescent="0.25">
      <c r="A281" s="27" t="s">
        <v>252</v>
      </c>
      <c r="B281" s="22" t="s">
        <v>58</v>
      </c>
      <c r="C281" s="22" t="s">
        <v>247</v>
      </c>
      <c r="D281" s="22" t="s">
        <v>253</v>
      </c>
      <c r="E281" s="23"/>
      <c r="F281" s="24">
        <f>F282</f>
        <v>13042</v>
      </c>
      <c r="G281" s="24">
        <f t="shared" ref="G281:I281" si="133">G282</f>
        <v>13042</v>
      </c>
      <c r="H281" s="24">
        <f t="shared" si="133"/>
        <v>13042</v>
      </c>
      <c r="I281" s="24">
        <f t="shared" si="133"/>
        <v>13042</v>
      </c>
    </row>
    <row r="282" spans="1:9" ht="25.5" x14ac:dyDescent="0.25">
      <c r="A282" s="27" t="s">
        <v>29</v>
      </c>
      <c r="B282" s="22" t="s">
        <v>58</v>
      </c>
      <c r="C282" s="22" t="s">
        <v>247</v>
      </c>
      <c r="D282" s="22" t="s">
        <v>253</v>
      </c>
      <c r="E282" s="23">
        <v>200</v>
      </c>
      <c r="F282" s="24">
        <f>'[1]9.1 ведомства'!G139</f>
        <v>13042</v>
      </c>
      <c r="G282" s="24">
        <f>'[1]9.1 ведомства'!H139</f>
        <v>13042</v>
      </c>
      <c r="H282" s="24">
        <f>'[1]9.1 ведомства'!I139</f>
        <v>13042</v>
      </c>
      <c r="I282" s="24">
        <f>'[1]9.1 ведомства'!J139</f>
        <v>13042</v>
      </c>
    </row>
    <row r="283" spans="1:9" ht="76.5" x14ac:dyDescent="0.25">
      <c r="A283" s="27" t="s">
        <v>254</v>
      </c>
      <c r="B283" s="22" t="s">
        <v>58</v>
      </c>
      <c r="C283" s="22" t="s">
        <v>247</v>
      </c>
      <c r="D283" s="23" t="s">
        <v>255</v>
      </c>
      <c r="E283" s="23"/>
      <c r="F283" s="24">
        <f>F284</f>
        <v>600</v>
      </c>
      <c r="G283" s="24">
        <f t="shared" ref="G283:I283" si="134">G284</f>
        <v>0</v>
      </c>
      <c r="H283" s="24">
        <f t="shared" si="134"/>
        <v>600</v>
      </c>
      <c r="I283" s="24">
        <f t="shared" si="134"/>
        <v>0</v>
      </c>
    </row>
    <row r="284" spans="1:9" ht="25.5" x14ac:dyDescent="0.25">
      <c r="A284" s="27" t="s">
        <v>29</v>
      </c>
      <c r="B284" s="22" t="s">
        <v>58</v>
      </c>
      <c r="C284" s="22" t="s">
        <v>247</v>
      </c>
      <c r="D284" s="23" t="s">
        <v>255</v>
      </c>
      <c r="E284" s="23">
        <v>200</v>
      </c>
      <c r="F284" s="24">
        <f>'[1]9.1 ведомства'!G141</f>
        <v>600</v>
      </c>
      <c r="G284" s="24">
        <f>'[1]9.1 ведомства'!H141</f>
        <v>0</v>
      </c>
      <c r="H284" s="24">
        <f>'[1]9.1 ведомства'!I141</f>
        <v>600</v>
      </c>
      <c r="I284" s="24">
        <f>'[1]9.1 ведомства'!J141</f>
        <v>0</v>
      </c>
    </row>
    <row r="285" spans="1:9" x14ac:dyDescent="0.25">
      <c r="A285" s="27" t="s">
        <v>20</v>
      </c>
      <c r="B285" s="22" t="s">
        <v>58</v>
      </c>
      <c r="C285" s="22" t="s">
        <v>247</v>
      </c>
      <c r="D285" s="23">
        <v>9000000000</v>
      </c>
      <c r="E285" s="23"/>
      <c r="F285" s="24">
        <f>F286</f>
        <v>18421300.84</v>
      </c>
      <c r="G285" s="24">
        <f t="shared" ref="G285:I285" si="135">G286</f>
        <v>0</v>
      </c>
      <c r="H285" s="24">
        <f t="shared" si="135"/>
        <v>18421300.84</v>
      </c>
      <c r="I285" s="24">
        <f t="shared" si="135"/>
        <v>0</v>
      </c>
    </row>
    <row r="286" spans="1:9" ht="38.25" x14ac:dyDescent="0.25">
      <c r="A286" s="28" t="s">
        <v>174</v>
      </c>
      <c r="B286" s="22" t="s">
        <v>58</v>
      </c>
      <c r="C286" s="22" t="s">
        <v>247</v>
      </c>
      <c r="D286" s="22" t="s">
        <v>175</v>
      </c>
      <c r="E286" s="22"/>
      <c r="F286" s="24">
        <f>F287+F289+F293+F291+F295</f>
        <v>18421300.84</v>
      </c>
      <c r="G286" s="24">
        <f t="shared" ref="G286:I286" si="136">G287+G289+G293+G291+G295</f>
        <v>0</v>
      </c>
      <c r="H286" s="24">
        <f t="shared" si="136"/>
        <v>18421300.84</v>
      </c>
      <c r="I286" s="24">
        <f t="shared" si="136"/>
        <v>0</v>
      </c>
    </row>
    <row r="287" spans="1:9" ht="63.75" x14ac:dyDescent="0.25">
      <c r="A287" s="27" t="s">
        <v>31</v>
      </c>
      <c r="B287" s="22" t="s">
        <v>58</v>
      </c>
      <c r="C287" s="22" t="s">
        <v>247</v>
      </c>
      <c r="D287" s="22" t="s">
        <v>176</v>
      </c>
      <c r="E287" s="22"/>
      <c r="F287" s="24">
        <f>F288</f>
        <v>500000</v>
      </c>
      <c r="G287" s="24">
        <f t="shared" ref="G287:I287" si="137">G288</f>
        <v>0</v>
      </c>
      <c r="H287" s="24">
        <f t="shared" si="137"/>
        <v>500000</v>
      </c>
      <c r="I287" s="24">
        <f t="shared" si="137"/>
        <v>0</v>
      </c>
    </row>
    <row r="288" spans="1:9" ht="38.25" x14ac:dyDescent="0.25">
      <c r="A288" s="27" t="s">
        <v>160</v>
      </c>
      <c r="B288" s="22" t="s">
        <v>58</v>
      </c>
      <c r="C288" s="22" t="s">
        <v>247</v>
      </c>
      <c r="D288" s="22" t="s">
        <v>176</v>
      </c>
      <c r="E288" s="22" t="s">
        <v>256</v>
      </c>
      <c r="F288" s="24">
        <f>'[1]9.1 ведомства'!G145</f>
        <v>500000</v>
      </c>
      <c r="G288" s="24">
        <f>'[1]9.1 ведомства'!H145</f>
        <v>0</v>
      </c>
      <c r="H288" s="24">
        <f>'[1]9.1 ведомства'!I145</f>
        <v>500000</v>
      </c>
      <c r="I288" s="24">
        <f>'[1]9.1 ведомства'!J145</f>
        <v>0</v>
      </c>
    </row>
    <row r="289" spans="1:9" ht="114.75" x14ac:dyDescent="0.25">
      <c r="A289" s="27" t="s">
        <v>257</v>
      </c>
      <c r="B289" s="22" t="s">
        <v>58</v>
      </c>
      <c r="C289" s="22" t="s">
        <v>247</v>
      </c>
      <c r="D289" s="22" t="s">
        <v>258</v>
      </c>
      <c r="E289" s="22"/>
      <c r="F289" s="24">
        <f>F290</f>
        <v>17921300.84</v>
      </c>
      <c r="G289" s="24">
        <f t="shared" ref="G289:I289" si="138">G290</f>
        <v>0</v>
      </c>
      <c r="H289" s="24">
        <f t="shared" si="138"/>
        <v>17921300.84</v>
      </c>
      <c r="I289" s="24">
        <f t="shared" si="138"/>
        <v>0</v>
      </c>
    </row>
    <row r="290" spans="1:9" ht="38.25" x14ac:dyDescent="0.25">
      <c r="A290" s="27" t="s">
        <v>160</v>
      </c>
      <c r="B290" s="22" t="s">
        <v>58</v>
      </c>
      <c r="C290" s="22" t="s">
        <v>247</v>
      </c>
      <c r="D290" s="22" t="s">
        <v>258</v>
      </c>
      <c r="E290" s="22" t="s">
        <v>256</v>
      </c>
      <c r="F290" s="24">
        <f>'[1]9.1 ведомства'!G147</f>
        <v>17921300.84</v>
      </c>
      <c r="G290" s="24">
        <f>'[1]9.1 ведомства'!H147</f>
        <v>0</v>
      </c>
      <c r="H290" s="24">
        <f>'[1]9.1 ведомства'!I147</f>
        <v>17921300.84</v>
      </c>
      <c r="I290" s="24">
        <f>'[1]9.1 ведомства'!J147</f>
        <v>0</v>
      </c>
    </row>
    <row r="291" spans="1:9" ht="25.5" hidden="1" x14ac:dyDescent="0.25">
      <c r="A291" s="27" t="s">
        <v>259</v>
      </c>
      <c r="B291" s="22" t="s">
        <v>58</v>
      </c>
      <c r="C291" s="22" t="s">
        <v>247</v>
      </c>
      <c r="D291" s="22" t="s">
        <v>260</v>
      </c>
      <c r="E291" s="22"/>
      <c r="F291" s="24">
        <f>F292</f>
        <v>0</v>
      </c>
      <c r="G291" s="24">
        <f t="shared" ref="G291:I291" si="139">G292</f>
        <v>0</v>
      </c>
      <c r="H291" s="24">
        <f t="shared" si="139"/>
        <v>0</v>
      </c>
      <c r="I291" s="24">
        <f t="shared" si="139"/>
        <v>0</v>
      </c>
    </row>
    <row r="292" spans="1:9" ht="38.25" hidden="1" x14ac:dyDescent="0.25">
      <c r="A292" s="27" t="s">
        <v>160</v>
      </c>
      <c r="B292" s="22" t="s">
        <v>58</v>
      </c>
      <c r="C292" s="22" t="s">
        <v>247</v>
      </c>
      <c r="D292" s="22" t="s">
        <v>260</v>
      </c>
      <c r="E292" s="22" t="s">
        <v>256</v>
      </c>
      <c r="F292" s="24">
        <f>'[1]9.1 ведомства'!G149</f>
        <v>0</v>
      </c>
      <c r="G292" s="24">
        <f>'[1]9.1 ведомства'!H149</f>
        <v>0</v>
      </c>
      <c r="H292" s="24">
        <f>'[1]9.1 ведомства'!I149</f>
        <v>0</v>
      </c>
      <c r="I292" s="24">
        <f>'[1]9.1 ведомства'!J149</f>
        <v>0</v>
      </c>
    </row>
    <row r="293" spans="1:9" ht="25.5" hidden="1" x14ac:dyDescent="0.25">
      <c r="A293" s="27" t="s">
        <v>261</v>
      </c>
      <c r="B293" s="22" t="s">
        <v>58</v>
      </c>
      <c r="C293" s="22" t="s">
        <v>247</v>
      </c>
      <c r="D293" s="22" t="s">
        <v>262</v>
      </c>
      <c r="E293" s="22"/>
      <c r="F293" s="24">
        <f>F294</f>
        <v>0</v>
      </c>
      <c r="G293" s="24">
        <f t="shared" ref="G293:I293" si="140">G294</f>
        <v>0</v>
      </c>
      <c r="H293" s="24">
        <f t="shared" si="140"/>
        <v>0</v>
      </c>
      <c r="I293" s="24">
        <f t="shared" si="140"/>
        <v>0</v>
      </c>
    </row>
    <row r="294" spans="1:9" ht="38.25" hidden="1" x14ac:dyDescent="0.25">
      <c r="A294" s="27" t="s">
        <v>263</v>
      </c>
      <c r="B294" s="22" t="s">
        <v>58</v>
      </c>
      <c r="C294" s="22" t="s">
        <v>247</v>
      </c>
      <c r="D294" s="22" t="s">
        <v>262</v>
      </c>
      <c r="E294" s="22" t="s">
        <v>264</v>
      </c>
      <c r="F294" s="24">
        <f>'[1]9.1 ведомства'!G151</f>
        <v>0</v>
      </c>
      <c r="G294" s="24">
        <f>'[1]9.1 ведомства'!H151</f>
        <v>0</v>
      </c>
      <c r="H294" s="24">
        <f>'[1]9.1 ведомства'!I151</f>
        <v>0</v>
      </c>
      <c r="I294" s="24">
        <f>'[1]9.1 ведомства'!J151</f>
        <v>0</v>
      </c>
    </row>
    <row r="295" spans="1:9" ht="25.5" hidden="1" x14ac:dyDescent="0.25">
      <c r="A295" s="27" t="s">
        <v>265</v>
      </c>
      <c r="B295" s="22" t="s">
        <v>58</v>
      </c>
      <c r="C295" s="22" t="s">
        <v>247</v>
      </c>
      <c r="D295" s="22" t="s">
        <v>266</v>
      </c>
      <c r="E295" s="22"/>
      <c r="F295" s="24">
        <f>F296</f>
        <v>0</v>
      </c>
      <c r="G295" s="24">
        <f t="shared" ref="G295:I295" si="141">G296</f>
        <v>0</v>
      </c>
      <c r="H295" s="24">
        <f t="shared" si="141"/>
        <v>0</v>
      </c>
      <c r="I295" s="24">
        <f t="shared" si="141"/>
        <v>0</v>
      </c>
    </row>
    <row r="296" spans="1:9" ht="38.25" hidden="1" x14ac:dyDescent="0.25">
      <c r="A296" s="27" t="s">
        <v>160</v>
      </c>
      <c r="B296" s="22" t="s">
        <v>58</v>
      </c>
      <c r="C296" s="22" t="s">
        <v>247</v>
      </c>
      <c r="D296" s="22" t="s">
        <v>266</v>
      </c>
      <c r="E296" s="22" t="s">
        <v>256</v>
      </c>
      <c r="F296" s="24">
        <f>'[1]9.1 ведомства'!G153</f>
        <v>0</v>
      </c>
      <c r="G296" s="24">
        <f>'[1]9.1 ведомства'!H153</f>
        <v>0</v>
      </c>
      <c r="H296" s="24">
        <f>'[1]9.1 ведомства'!I153</f>
        <v>0</v>
      </c>
      <c r="I296" s="24">
        <f>'[1]9.1 ведомства'!J153</f>
        <v>0</v>
      </c>
    </row>
    <row r="297" spans="1:9" ht="25.5" x14ac:dyDescent="0.25">
      <c r="A297" s="27" t="s">
        <v>267</v>
      </c>
      <c r="B297" s="22" t="s">
        <v>58</v>
      </c>
      <c r="C297" s="22" t="s">
        <v>268</v>
      </c>
      <c r="D297" s="22"/>
      <c r="E297" s="23"/>
      <c r="F297" s="24">
        <f>F298+F311+F323+F328</f>
        <v>17217546.289999999</v>
      </c>
      <c r="G297" s="24">
        <f t="shared" ref="G297:I297" si="142">G298+G311+G323+G328</f>
        <v>56000</v>
      </c>
      <c r="H297" s="24">
        <f t="shared" si="142"/>
        <v>17217546.289999999</v>
      </c>
      <c r="I297" s="24">
        <f t="shared" si="142"/>
        <v>56000</v>
      </c>
    </row>
    <row r="298" spans="1:9" ht="25.5" x14ac:dyDescent="0.25">
      <c r="A298" s="27" t="s">
        <v>269</v>
      </c>
      <c r="B298" s="22" t="s">
        <v>58</v>
      </c>
      <c r="C298" s="22" t="s">
        <v>268</v>
      </c>
      <c r="D298" s="22" t="s">
        <v>270</v>
      </c>
      <c r="E298" s="23"/>
      <c r="F298" s="24">
        <f>F299+F307</f>
        <v>358000</v>
      </c>
      <c r="G298" s="24">
        <f t="shared" ref="G298:I298" si="143">G299+G307</f>
        <v>0</v>
      </c>
      <c r="H298" s="24">
        <f t="shared" si="143"/>
        <v>358000</v>
      </c>
      <c r="I298" s="24">
        <f t="shared" si="143"/>
        <v>0</v>
      </c>
    </row>
    <row r="299" spans="1:9" ht="51" x14ac:dyDescent="0.25">
      <c r="A299" s="27" t="s">
        <v>271</v>
      </c>
      <c r="B299" s="22" t="s">
        <v>58</v>
      </c>
      <c r="C299" s="22" t="s">
        <v>268</v>
      </c>
      <c r="D299" s="22" t="s">
        <v>272</v>
      </c>
      <c r="E299" s="23"/>
      <c r="F299" s="24">
        <f>F300+F303</f>
        <v>258000</v>
      </c>
      <c r="G299" s="24">
        <f t="shared" ref="G299:I299" si="144">G300+G303</f>
        <v>0</v>
      </c>
      <c r="H299" s="24">
        <f t="shared" si="144"/>
        <v>258000</v>
      </c>
      <c r="I299" s="24">
        <f t="shared" si="144"/>
        <v>0</v>
      </c>
    </row>
    <row r="300" spans="1:9" ht="38.25" x14ac:dyDescent="0.25">
      <c r="A300" s="27" t="s">
        <v>273</v>
      </c>
      <c r="B300" s="22" t="s">
        <v>58</v>
      </c>
      <c r="C300" s="22" t="s">
        <v>268</v>
      </c>
      <c r="D300" s="22" t="s">
        <v>274</v>
      </c>
      <c r="E300" s="23"/>
      <c r="F300" s="24">
        <f>F301</f>
        <v>60000</v>
      </c>
      <c r="G300" s="24">
        <f t="shared" ref="G300:I301" si="145">G301</f>
        <v>0</v>
      </c>
      <c r="H300" s="24">
        <f t="shared" si="145"/>
        <v>60000</v>
      </c>
      <c r="I300" s="24">
        <f t="shared" si="145"/>
        <v>0</v>
      </c>
    </row>
    <row r="301" spans="1:9" ht="25.5" x14ac:dyDescent="0.25">
      <c r="A301" s="28" t="s">
        <v>122</v>
      </c>
      <c r="B301" s="22" t="s">
        <v>58</v>
      </c>
      <c r="C301" s="22" t="s">
        <v>268</v>
      </c>
      <c r="D301" s="22" t="s">
        <v>275</v>
      </c>
      <c r="E301" s="23"/>
      <c r="F301" s="24">
        <f>F302</f>
        <v>60000</v>
      </c>
      <c r="G301" s="24">
        <f t="shared" si="145"/>
        <v>0</v>
      </c>
      <c r="H301" s="24">
        <f t="shared" si="145"/>
        <v>60000</v>
      </c>
      <c r="I301" s="24">
        <f t="shared" si="145"/>
        <v>0</v>
      </c>
    </row>
    <row r="302" spans="1:9" ht="25.5" x14ac:dyDescent="0.25">
      <c r="A302" s="27" t="s">
        <v>29</v>
      </c>
      <c r="B302" s="22" t="s">
        <v>58</v>
      </c>
      <c r="C302" s="22" t="s">
        <v>268</v>
      </c>
      <c r="D302" s="22" t="s">
        <v>275</v>
      </c>
      <c r="E302" s="23">
        <v>200</v>
      </c>
      <c r="F302" s="24">
        <f>'[1]9.1 ведомства'!G159</f>
        <v>60000</v>
      </c>
      <c r="G302" s="24">
        <f>'[1]9.1 ведомства'!H159</f>
        <v>0</v>
      </c>
      <c r="H302" s="24">
        <f>'[1]9.1 ведомства'!I159</f>
        <v>60000</v>
      </c>
      <c r="I302" s="24">
        <f>'[1]9.1 ведомства'!J159</f>
        <v>0</v>
      </c>
    </row>
    <row r="303" spans="1:9" ht="38.25" x14ac:dyDescent="0.25">
      <c r="A303" s="27" t="s">
        <v>276</v>
      </c>
      <c r="B303" s="22" t="s">
        <v>58</v>
      </c>
      <c r="C303" s="22" t="s">
        <v>268</v>
      </c>
      <c r="D303" s="22" t="s">
        <v>277</v>
      </c>
      <c r="E303" s="23"/>
      <c r="F303" s="24">
        <f>F304</f>
        <v>198000</v>
      </c>
      <c r="G303" s="24">
        <f t="shared" ref="G303:I303" si="146">G304</f>
        <v>0</v>
      </c>
      <c r="H303" s="24">
        <f t="shared" si="146"/>
        <v>198000</v>
      </c>
      <c r="I303" s="24">
        <f t="shared" si="146"/>
        <v>0</v>
      </c>
    </row>
    <row r="304" spans="1:9" ht="25.5" x14ac:dyDescent="0.25">
      <c r="A304" s="28" t="s">
        <v>122</v>
      </c>
      <c r="B304" s="22" t="s">
        <v>58</v>
      </c>
      <c r="C304" s="22" t="s">
        <v>268</v>
      </c>
      <c r="D304" s="22" t="s">
        <v>278</v>
      </c>
      <c r="E304" s="23"/>
      <c r="F304" s="24">
        <f>SUM(F305:F306)</f>
        <v>198000</v>
      </c>
      <c r="G304" s="24">
        <f t="shared" ref="G304:I304" si="147">SUM(G305:G306)</f>
        <v>0</v>
      </c>
      <c r="H304" s="24">
        <f t="shared" si="147"/>
        <v>198000</v>
      </c>
      <c r="I304" s="24">
        <f t="shared" si="147"/>
        <v>0</v>
      </c>
    </row>
    <row r="305" spans="1:9" ht="25.5" x14ac:dyDescent="0.25">
      <c r="A305" s="27" t="s">
        <v>29</v>
      </c>
      <c r="B305" s="22" t="s">
        <v>58</v>
      </c>
      <c r="C305" s="22" t="s">
        <v>268</v>
      </c>
      <c r="D305" s="22" t="s">
        <v>278</v>
      </c>
      <c r="E305" s="23">
        <v>200</v>
      </c>
      <c r="F305" s="24">
        <f>'[1]9.1 ведомства'!G162</f>
        <v>198000</v>
      </c>
      <c r="G305" s="24">
        <f>'[1]9.1 ведомства'!H162</f>
        <v>0</v>
      </c>
      <c r="H305" s="24">
        <f>'[1]9.1 ведомства'!I162</f>
        <v>198000</v>
      </c>
      <c r="I305" s="24">
        <f>'[1]9.1 ведомства'!J162</f>
        <v>0</v>
      </c>
    </row>
    <row r="306" spans="1:9" hidden="1" x14ac:dyDescent="0.25">
      <c r="A306" s="27" t="s">
        <v>55</v>
      </c>
      <c r="B306" s="22" t="s">
        <v>58</v>
      </c>
      <c r="C306" s="22" t="s">
        <v>268</v>
      </c>
      <c r="D306" s="22" t="s">
        <v>278</v>
      </c>
      <c r="E306" s="23">
        <v>800</v>
      </c>
      <c r="F306" s="24">
        <f>'[1]9.1 ведомства'!G163</f>
        <v>0</v>
      </c>
      <c r="G306" s="24">
        <f>'[1]9.1 ведомства'!H163</f>
        <v>0</v>
      </c>
      <c r="H306" s="24">
        <f>'[1]9.1 ведомства'!I163</f>
        <v>0</v>
      </c>
      <c r="I306" s="24">
        <f>'[1]9.1 ведомства'!J163</f>
        <v>0</v>
      </c>
    </row>
    <row r="307" spans="1:9" ht="38.25" x14ac:dyDescent="0.25">
      <c r="A307" s="27" t="s">
        <v>279</v>
      </c>
      <c r="B307" s="22" t="s">
        <v>58</v>
      </c>
      <c r="C307" s="22" t="s">
        <v>268</v>
      </c>
      <c r="D307" s="22" t="s">
        <v>280</v>
      </c>
      <c r="E307" s="23"/>
      <c r="F307" s="24">
        <f>F308</f>
        <v>100000</v>
      </c>
      <c r="G307" s="24">
        <f t="shared" ref="G307:I309" si="148">G308</f>
        <v>0</v>
      </c>
      <c r="H307" s="24">
        <f t="shared" si="148"/>
        <v>100000</v>
      </c>
      <c r="I307" s="24">
        <f t="shared" si="148"/>
        <v>0</v>
      </c>
    </row>
    <row r="308" spans="1:9" ht="76.5" x14ac:dyDescent="0.25">
      <c r="A308" s="27" t="s">
        <v>281</v>
      </c>
      <c r="B308" s="22" t="s">
        <v>58</v>
      </c>
      <c r="C308" s="22" t="s">
        <v>268</v>
      </c>
      <c r="D308" s="22" t="s">
        <v>282</v>
      </c>
      <c r="E308" s="23"/>
      <c r="F308" s="24">
        <f>F309</f>
        <v>100000</v>
      </c>
      <c r="G308" s="24">
        <f t="shared" si="148"/>
        <v>0</v>
      </c>
      <c r="H308" s="24">
        <f t="shared" si="148"/>
        <v>100000</v>
      </c>
      <c r="I308" s="24">
        <f t="shared" si="148"/>
        <v>0</v>
      </c>
    </row>
    <row r="309" spans="1:9" ht="25.5" x14ac:dyDescent="0.25">
      <c r="A309" s="28" t="s">
        <v>122</v>
      </c>
      <c r="B309" s="22" t="s">
        <v>58</v>
      </c>
      <c r="C309" s="22" t="s">
        <v>268</v>
      </c>
      <c r="D309" s="22" t="s">
        <v>283</v>
      </c>
      <c r="E309" s="23"/>
      <c r="F309" s="24">
        <f>F310</f>
        <v>100000</v>
      </c>
      <c r="G309" s="24">
        <f t="shared" si="148"/>
        <v>0</v>
      </c>
      <c r="H309" s="24">
        <f t="shared" si="148"/>
        <v>100000</v>
      </c>
      <c r="I309" s="24">
        <f t="shared" si="148"/>
        <v>0</v>
      </c>
    </row>
    <row r="310" spans="1:9" ht="25.5" x14ac:dyDescent="0.25">
      <c r="A310" s="27" t="s">
        <v>29</v>
      </c>
      <c r="B310" s="22" t="s">
        <v>58</v>
      </c>
      <c r="C310" s="22" t="s">
        <v>268</v>
      </c>
      <c r="D310" s="22" t="s">
        <v>283</v>
      </c>
      <c r="E310" s="23">
        <v>200</v>
      </c>
      <c r="F310" s="24">
        <f>'[1]9.1 ведомства'!G167</f>
        <v>100000</v>
      </c>
      <c r="G310" s="24">
        <f>'[1]9.1 ведомства'!H167</f>
        <v>0</v>
      </c>
      <c r="H310" s="24">
        <f>'[1]9.1 ведомства'!I167</f>
        <v>100000</v>
      </c>
      <c r="I310" s="24">
        <f>'[1]9.1 ведомства'!J167</f>
        <v>0</v>
      </c>
    </row>
    <row r="311" spans="1:9" ht="38.25" x14ac:dyDescent="0.25">
      <c r="A311" s="27" t="s">
        <v>35</v>
      </c>
      <c r="B311" s="22" t="s">
        <v>58</v>
      </c>
      <c r="C311" s="22" t="s">
        <v>268</v>
      </c>
      <c r="D311" s="22" t="s">
        <v>36</v>
      </c>
      <c r="E311" s="23"/>
      <c r="F311" s="24">
        <f>F312</f>
        <v>16803546.289999999</v>
      </c>
      <c r="G311" s="24">
        <f t="shared" ref="G311:I311" si="149">G312</f>
        <v>0</v>
      </c>
      <c r="H311" s="24">
        <f t="shared" si="149"/>
        <v>16803546.289999999</v>
      </c>
      <c r="I311" s="24">
        <f t="shared" si="149"/>
        <v>0</v>
      </c>
    </row>
    <row r="312" spans="1:9" ht="51" x14ac:dyDescent="0.25">
      <c r="A312" s="27" t="s">
        <v>284</v>
      </c>
      <c r="B312" s="22" t="s">
        <v>58</v>
      </c>
      <c r="C312" s="22" t="s">
        <v>268</v>
      </c>
      <c r="D312" s="22" t="s">
        <v>60</v>
      </c>
      <c r="E312" s="23"/>
      <c r="F312" s="24">
        <f>F313+F316</f>
        <v>16803546.289999999</v>
      </c>
      <c r="G312" s="24">
        <f t="shared" ref="G312:I312" si="150">G313+G316</f>
        <v>0</v>
      </c>
      <c r="H312" s="24">
        <f t="shared" si="150"/>
        <v>16803546.289999999</v>
      </c>
      <c r="I312" s="24">
        <f t="shared" si="150"/>
        <v>0</v>
      </c>
    </row>
    <row r="313" spans="1:9" ht="25.5" x14ac:dyDescent="0.25">
      <c r="A313" s="27" t="s">
        <v>285</v>
      </c>
      <c r="B313" s="22" t="s">
        <v>58</v>
      </c>
      <c r="C313" s="22" t="s">
        <v>268</v>
      </c>
      <c r="D313" s="22" t="s">
        <v>286</v>
      </c>
      <c r="E313" s="23"/>
      <c r="F313" s="24">
        <f>F314</f>
        <v>573836.29</v>
      </c>
      <c r="G313" s="24">
        <f t="shared" ref="G313:I314" si="151">G314</f>
        <v>0</v>
      </c>
      <c r="H313" s="24">
        <f t="shared" si="151"/>
        <v>573836.29</v>
      </c>
      <c r="I313" s="24">
        <f t="shared" si="151"/>
        <v>0</v>
      </c>
    </row>
    <row r="314" spans="1:9" ht="25.5" x14ac:dyDescent="0.25">
      <c r="A314" s="28" t="s">
        <v>122</v>
      </c>
      <c r="B314" s="22" t="s">
        <v>58</v>
      </c>
      <c r="C314" s="22" t="s">
        <v>268</v>
      </c>
      <c r="D314" s="22" t="s">
        <v>287</v>
      </c>
      <c r="E314" s="23"/>
      <c r="F314" s="24">
        <f>F315</f>
        <v>573836.29</v>
      </c>
      <c r="G314" s="24">
        <f t="shared" si="151"/>
        <v>0</v>
      </c>
      <c r="H314" s="24">
        <f t="shared" si="151"/>
        <v>573836.29</v>
      </c>
      <c r="I314" s="24">
        <f t="shared" si="151"/>
        <v>0</v>
      </c>
    </row>
    <row r="315" spans="1:9" ht="25.5" x14ac:dyDescent="0.25">
      <c r="A315" s="27" t="s">
        <v>29</v>
      </c>
      <c r="B315" s="22" t="s">
        <v>58</v>
      </c>
      <c r="C315" s="22" t="s">
        <v>268</v>
      </c>
      <c r="D315" s="22" t="s">
        <v>287</v>
      </c>
      <c r="E315" s="22" t="s">
        <v>30</v>
      </c>
      <c r="F315" s="24">
        <f>'[1]9.1 ведомства'!G1068</f>
        <v>573836.29</v>
      </c>
      <c r="G315" s="24">
        <f>'[1]9.1 ведомства'!H1068</f>
        <v>0</v>
      </c>
      <c r="H315" s="24">
        <f>'[1]9.1 ведомства'!I1068</f>
        <v>573836.29</v>
      </c>
      <c r="I315" s="24">
        <f>'[1]9.1 ведомства'!J1068</f>
        <v>0</v>
      </c>
    </row>
    <row r="316" spans="1:9" ht="51" x14ac:dyDescent="0.25">
      <c r="A316" s="27" t="s">
        <v>288</v>
      </c>
      <c r="B316" s="22" t="s">
        <v>58</v>
      </c>
      <c r="C316" s="22" t="s">
        <v>268</v>
      </c>
      <c r="D316" s="22" t="s">
        <v>289</v>
      </c>
      <c r="E316" s="23"/>
      <c r="F316" s="24">
        <f>F317+F319</f>
        <v>16229710</v>
      </c>
      <c r="G316" s="24">
        <f t="shared" ref="G316:I316" si="152">G317+G319</f>
        <v>0</v>
      </c>
      <c r="H316" s="24">
        <f t="shared" si="152"/>
        <v>16229710</v>
      </c>
      <c r="I316" s="24">
        <f t="shared" si="152"/>
        <v>0</v>
      </c>
    </row>
    <row r="317" spans="1:9" ht="63.75" x14ac:dyDescent="0.25">
      <c r="A317" s="27" t="s">
        <v>31</v>
      </c>
      <c r="B317" s="22" t="s">
        <v>58</v>
      </c>
      <c r="C317" s="22" t="s">
        <v>268</v>
      </c>
      <c r="D317" s="22" t="s">
        <v>290</v>
      </c>
      <c r="E317" s="23"/>
      <c r="F317" s="24">
        <f>F318</f>
        <v>568100</v>
      </c>
      <c r="G317" s="24">
        <f t="shared" ref="G317:I317" si="153">G318</f>
        <v>0</v>
      </c>
      <c r="H317" s="24">
        <f t="shared" si="153"/>
        <v>568100</v>
      </c>
      <c r="I317" s="24">
        <f t="shared" si="153"/>
        <v>0</v>
      </c>
    </row>
    <row r="318" spans="1:9" ht="76.5" x14ac:dyDescent="0.25">
      <c r="A318" s="27" t="s">
        <v>26</v>
      </c>
      <c r="B318" s="22" t="s">
        <v>58</v>
      </c>
      <c r="C318" s="22" t="s">
        <v>268</v>
      </c>
      <c r="D318" s="22" t="s">
        <v>290</v>
      </c>
      <c r="E318" s="23">
        <v>100</v>
      </c>
      <c r="F318" s="24">
        <f>'[1]9.1 ведомства'!G1071</f>
        <v>568100</v>
      </c>
      <c r="G318" s="24">
        <f>'[1]9.1 ведомства'!H1071</f>
        <v>0</v>
      </c>
      <c r="H318" s="24">
        <f>'[1]9.1 ведомства'!I1071</f>
        <v>568100</v>
      </c>
      <c r="I318" s="24">
        <f>'[1]9.1 ведомства'!J1071</f>
        <v>0</v>
      </c>
    </row>
    <row r="319" spans="1:9" ht="76.5" x14ac:dyDescent="0.25">
      <c r="A319" s="27" t="s">
        <v>291</v>
      </c>
      <c r="B319" s="22" t="s">
        <v>58</v>
      </c>
      <c r="C319" s="22" t="s">
        <v>268</v>
      </c>
      <c r="D319" s="22" t="s">
        <v>292</v>
      </c>
      <c r="E319" s="23"/>
      <c r="F319" s="24">
        <f>SUM(F320:F322)</f>
        <v>15661610</v>
      </c>
      <c r="G319" s="24">
        <f t="shared" ref="G319:I319" si="154">SUM(G320:G322)</f>
        <v>0</v>
      </c>
      <c r="H319" s="24">
        <f t="shared" si="154"/>
        <v>15661610</v>
      </c>
      <c r="I319" s="24">
        <f t="shared" si="154"/>
        <v>0</v>
      </c>
    </row>
    <row r="320" spans="1:9" ht="76.5" x14ac:dyDescent="0.25">
      <c r="A320" s="27" t="s">
        <v>26</v>
      </c>
      <c r="B320" s="22" t="s">
        <v>58</v>
      </c>
      <c r="C320" s="22" t="s">
        <v>268</v>
      </c>
      <c r="D320" s="22" t="s">
        <v>292</v>
      </c>
      <c r="E320" s="23">
        <v>100</v>
      </c>
      <c r="F320" s="24">
        <f>'[1]9.1 ведомства'!G1073</f>
        <v>13229000</v>
      </c>
      <c r="G320" s="24">
        <f>'[1]9.1 ведомства'!H1073</f>
        <v>0</v>
      </c>
      <c r="H320" s="24">
        <f>'[1]9.1 ведомства'!I1073</f>
        <v>13229000</v>
      </c>
      <c r="I320" s="24">
        <f>'[1]9.1 ведомства'!J1073</f>
        <v>0</v>
      </c>
    </row>
    <row r="321" spans="1:9" ht="25.5" x14ac:dyDescent="0.25">
      <c r="A321" s="27" t="s">
        <v>29</v>
      </c>
      <c r="B321" s="22" t="s">
        <v>58</v>
      </c>
      <c r="C321" s="22" t="s">
        <v>268</v>
      </c>
      <c r="D321" s="22" t="s">
        <v>292</v>
      </c>
      <c r="E321" s="23">
        <v>200</v>
      </c>
      <c r="F321" s="24">
        <f>'[1]9.1 ведомства'!G1074</f>
        <v>2429750</v>
      </c>
      <c r="G321" s="24">
        <f>'[1]9.1 ведомства'!H1074</f>
        <v>0</v>
      </c>
      <c r="H321" s="24">
        <f>'[1]9.1 ведомства'!I1074</f>
        <v>2429750</v>
      </c>
      <c r="I321" s="24">
        <f>'[1]9.1 ведомства'!J1074</f>
        <v>0</v>
      </c>
    </row>
    <row r="322" spans="1:9" x14ac:dyDescent="0.25">
      <c r="A322" s="27" t="s">
        <v>55</v>
      </c>
      <c r="B322" s="22" t="s">
        <v>58</v>
      </c>
      <c r="C322" s="22" t="s">
        <v>268</v>
      </c>
      <c r="D322" s="22" t="s">
        <v>292</v>
      </c>
      <c r="E322" s="23">
        <v>800</v>
      </c>
      <c r="F322" s="24">
        <f>'[1]9.1 ведомства'!G1075</f>
        <v>2860</v>
      </c>
      <c r="G322" s="24">
        <f>'[1]9.1 ведомства'!H1075</f>
        <v>0</v>
      </c>
      <c r="H322" s="24">
        <f>'[1]9.1 ведомства'!I1075</f>
        <v>2860</v>
      </c>
      <c r="I322" s="24">
        <f>'[1]9.1 ведомства'!J1075</f>
        <v>0</v>
      </c>
    </row>
    <row r="323" spans="1:9" ht="25.5" hidden="1" x14ac:dyDescent="0.25">
      <c r="A323" s="27" t="s">
        <v>293</v>
      </c>
      <c r="B323" s="22" t="s">
        <v>58</v>
      </c>
      <c r="C323" s="22" t="s">
        <v>268</v>
      </c>
      <c r="D323" s="22" t="s">
        <v>294</v>
      </c>
      <c r="E323" s="23"/>
      <c r="F323" s="24">
        <f>F324</f>
        <v>0</v>
      </c>
      <c r="G323" s="24">
        <f t="shared" ref="G323:I326" si="155">G324</f>
        <v>0</v>
      </c>
      <c r="H323" s="24">
        <f t="shared" si="155"/>
        <v>0</v>
      </c>
      <c r="I323" s="24">
        <f t="shared" si="155"/>
        <v>0</v>
      </c>
    </row>
    <row r="324" spans="1:9" ht="51" hidden="1" x14ac:dyDescent="0.25">
      <c r="A324" s="27" t="s">
        <v>295</v>
      </c>
      <c r="B324" s="22" t="s">
        <v>58</v>
      </c>
      <c r="C324" s="22" t="s">
        <v>268</v>
      </c>
      <c r="D324" s="22" t="s">
        <v>296</v>
      </c>
      <c r="E324" s="23"/>
      <c r="F324" s="24">
        <f>F325</f>
        <v>0</v>
      </c>
      <c r="G324" s="24">
        <f t="shared" si="155"/>
        <v>0</v>
      </c>
      <c r="H324" s="24">
        <f t="shared" si="155"/>
        <v>0</v>
      </c>
      <c r="I324" s="24">
        <f t="shared" si="155"/>
        <v>0</v>
      </c>
    </row>
    <row r="325" spans="1:9" ht="63.75" hidden="1" x14ac:dyDescent="0.25">
      <c r="A325" s="27" t="s">
        <v>297</v>
      </c>
      <c r="B325" s="22" t="s">
        <v>58</v>
      </c>
      <c r="C325" s="22" t="s">
        <v>268</v>
      </c>
      <c r="D325" s="22" t="s">
        <v>298</v>
      </c>
      <c r="E325" s="23"/>
      <c r="F325" s="24">
        <f>F326</f>
        <v>0</v>
      </c>
      <c r="G325" s="24">
        <f t="shared" si="155"/>
        <v>0</v>
      </c>
      <c r="H325" s="24">
        <f t="shared" si="155"/>
        <v>0</v>
      </c>
      <c r="I325" s="24">
        <f t="shared" si="155"/>
        <v>0</v>
      </c>
    </row>
    <row r="326" spans="1:9" ht="25.5" hidden="1" x14ac:dyDescent="0.25">
      <c r="A326" s="28" t="s">
        <v>122</v>
      </c>
      <c r="B326" s="22" t="s">
        <v>58</v>
      </c>
      <c r="C326" s="22" t="s">
        <v>268</v>
      </c>
      <c r="D326" s="22" t="s">
        <v>299</v>
      </c>
      <c r="E326" s="23"/>
      <c r="F326" s="24">
        <f>F327</f>
        <v>0</v>
      </c>
      <c r="G326" s="24">
        <f t="shared" si="155"/>
        <v>0</v>
      </c>
      <c r="H326" s="24">
        <f t="shared" si="155"/>
        <v>0</v>
      </c>
      <c r="I326" s="24">
        <f t="shared" si="155"/>
        <v>0</v>
      </c>
    </row>
    <row r="327" spans="1:9" ht="25.5" hidden="1" x14ac:dyDescent="0.25">
      <c r="A327" s="27" t="s">
        <v>29</v>
      </c>
      <c r="B327" s="22" t="s">
        <v>58</v>
      </c>
      <c r="C327" s="22" t="s">
        <v>268</v>
      </c>
      <c r="D327" s="22" t="s">
        <v>299</v>
      </c>
      <c r="E327" s="23">
        <v>200</v>
      </c>
      <c r="F327" s="24">
        <f>'[1]9.1 ведомства'!G1080</f>
        <v>0</v>
      </c>
      <c r="G327" s="24">
        <f>'[1]9.1 ведомства'!H1080</f>
        <v>0</v>
      </c>
      <c r="H327" s="24">
        <f>'[1]9.1 ведомства'!I1080</f>
        <v>0</v>
      </c>
      <c r="I327" s="24">
        <f>'[1]9.1 ведомства'!J1080</f>
        <v>0</v>
      </c>
    </row>
    <row r="328" spans="1:9" x14ac:dyDescent="0.25">
      <c r="A328" s="25" t="s">
        <v>20</v>
      </c>
      <c r="B328" s="22" t="s">
        <v>58</v>
      </c>
      <c r="C328" s="22" t="s">
        <v>268</v>
      </c>
      <c r="D328" s="22" t="s">
        <v>21</v>
      </c>
      <c r="E328" s="23"/>
      <c r="F328" s="24">
        <f>F329</f>
        <v>56000</v>
      </c>
      <c r="G328" s="24">
        <f t="shared" ref="G328:I330" si="156">G329</f>
        <v>56000</v>
      </c>
      <c r="H328" s="24">
        <f t="shared" si="156"/>
        <v>56000</v>
      </c>
      <c r="I328" s="24">
        <f t="shared" si="156"/>
        <v>56000</v>
      </c>
    </row>
    <row r="329" spans="1:9" ht="38.25" x14ac:dyDescent="0.25">
      <c r="A329" s="25" t="s">
        <v>78</v>
      </c>
      <c r="B329" s="22" t="s">
        <v>58</v>
      </c>
      <c r="C329" s="22" t="s">
        <v>268</v>
      </c>
      <c r="D329" s="22" t="s">
        <v>79</v>
      </c>
      <c r="E329" s="23"/>
      <c r="F329" s="24">
        <f>F330</f>
        <v>56000</v>
      </c>
      <c r="G329" s="24">
        <f t="shared" si="156"/>
        <v>56000</v>
      </c>
      <c r="H329" s="24">
        <f t="shared" si="156"/>
        <v>56000</v>
      </c>
      <c r="I329" s="24">
        <f t="shared" si="156"/>
        <v>56000</v>
      </c>
    </row>
    <row r="330" spans="1:9" ht="102" x14ac:dyDescent="0.25">
      <c r="A330" s="27" t="s">
        <v>300</v>
      </c>
      <c r="B330" s="22" t="s">
        <v>58</v>
      </c>
      <c r="C330" s="22" t="s">
        <v>268</v>
      </c>
      <c r="D330" s="22" t="s">
        <v>301</v>
      </c>
      <c r="E330" s="23"/>
      <c r="F330" s="24">
        <f>F331</f>
        <v>56000</v>
      </c>
      <c r="G330" s="24">
        <f t="shared" si="156"/>
        <v>56000</v>
      </c>
      <c r="H330" s="24">
        <f t="shared" si="156"/>
        <v>56000</v>
      </c>
      <c r="I330" s="24">
        <f t="shared" si="156"/>
        <v>56000</v>
      </c>
    </row>
    <row r="331" spans="1:9" ht="76.5" x14ac:dyDescent="0.25">
      <c r="A331" s="27" t="s">
        <v>26</v>
      </c>
      <c r="B331" s="22" t="s">
        <v>58</v>
      </c>
      <c r="C331" s="22" t="s">
        <v>268</v>
      </c>
      <c r="D331" s="22" t="s">
        <v>301</v>
      </c>
      <c r="E331" s="23">
        <v>100</v>
      </c>
      <c r="F331" s="24">
        <f>'[1]9.1 ведомства'!G171</f>
        <v>56000</v>
      </c>
      <c r="G331" s="24">
        <f>'[1]9.1 ведомства'!H171</f>
        <v>56000</v>
      </c>
      <c r="H331" s="24">
        <f>'[1]9.1 ведомства'!I171</f>
        <v>56000</v>
      </c>
      <c r="I331" s="24">
        <f>'[1]9.1 ведомства'!J171</f>
        <v>56000</v>
      </c>
    </row>
    <row r="332" spans="1:9" x14ac:dyDescent="0.25">
      <c r="A332" s="27" t="s">
        <v>302</v>
      </c>
      <c r="B332" s="23" t="s">
        <v>88</v>
      </c>
      <c r="C332" s="22" t="s">
        <v>13</v>
      </c>
      <c r="D332" s="22"/>
      <c r="E332" s="22"/>
      <c r="F332" s="24">
        <f t="shared" ref="F332:I332" si="157">F333+F350+F373+F426</f>
        <v>115691837.59999999</v>
      </c>
      <c r="G332" s="24">
        <f t="shared" si="157"/>
        <v>0</v>
      </c>
      <c r="H332" s="24">
        <f t="shared" si="157"/>
        <v>115691837.59999999</v>
      </c>
      <c r="I332" s="24">
        <f t="shared" si="157"/>
        <v>0</v>
      </c>
    </row>
    <row r="333" spans="1:9" x14ac:dyDescent="0.25">
      <c r="A333" s="27" t="s">
        <v>303</v>
      </c>
      <c r="B333" s="23" t="s">
        <v>88</v>
      </c>
      <c r="C333" s="22" t="s">
        <v>17</v>
      </c>
      <c r="D333" s="22"/>
      <c r="E333" s="22"/>
      <c r="F333" s="24">
        <f>F334</f>
        <v>25324000</v>
      </c>
      <c r="G333" s="24">
        <f t="shared" ref="G333:I334" si="158">G334</f>
        <v>0</v>
      </c>
      <c r="H333" s="24">
        <f t="shared" si="158"/>
        <v>25324000</v>
      </c>
      <c r="I333" s="24">
        <f t="shared" si="158"/>
        <v>0</v>
      </c>
    </row>
    <row r="334" spans="1:9" ht="38.25" x14ac:dyDescent="0.25">
      <c r="A334" s="27" t="s">
        <v>304</v>
      </c>
      <c r="B334" s="22" t="s">
        <v>88</v>
      </c>
      <c r="C334" s="22" t="s">
        <v>17</v>
      </c>
      <c r="D334" s="22" t="s">
        <v>205</v>
      </c>
      <c r="E334" s="22"/>
      <c r="F334" s="24">
        <f>F335</f>
        <v>25324000</v>
      </c>
      <c r="G334" s="24">
        <f t="shared" si="158"/>
        <v>0</v>
      </c>
      <c r="H334" s="24">
        <f t="shared" si="158"/>
        <v>25324000</v>
      </c>
      <c r="I334" s="24">
        <f t="shared" si="158"/>
        <v>0</v>
      </c>
    </row>
    <row r="335" spans="1:9" ht="25.5" x14ac:dyDescent="0.25">
      <c r="A335" s="27" t="s">
        <v>305</v>
      </c>
      <c r="B335" s="22" t="s">
        <v>88</v>
      </c>
      <c r="C335" s="22" t="s">
        <v>17</v>
      </c>
      <c r="D335" s="22" t="s">
        <v>306</v>
      </c>
      <c r="E335" s="22"/>
      <c r="F335" s="24">
        <f>F336+F345</f>
        <v>25324000</v>
      </c>
      <c r="G335" s="24">
        <f t="shared" ref="G335:I335" si="159">G336+G345</f>
        <v>0</v>
      </c>
      <c r="H335" s="24">
        <f t="shared" si="159"/>
        <v>25324000</v>
      </c>
      <c r="I335" s="24">
        <f t="shared" si="159"/>
        <v>0</v>
      </c>
    </row>
    <row r="336" spans="1:9" ht="38.25" x14ac:dyDescent="0.25">
      <c r="A336" s="27" t="s">
        <v>307</v>
      </c>
      <c r="B336" s="22" t="s">
        <v>88</v>
      </c>
      <c r="C336" s="22" t="s">
        <v>17</v>
      </c>
      <c r="D336" s="22" t="s">
        <v>308</v>
      </c>
      <c r="E336" s="22"/>
      <c r="F336" s="24">
        <f>F339+F341+F337+F343</f>
        <v>22000000</v>
      </c>
      <c r="G336" s="24">
        <f t="shared" ref="G336:I336" si="160">G339+G341+G337+G343</f>
        <v>0</v>
      </c>
      <c r="H336" s="24">
        <f t="shared" si="160"/>
        <v>22000000</v>
      </c>
      <c r="I336" s="24">
        <f t="shared" si="160"/>
        <v>0</v>
      </c>
    </row>
    <row r="337" spans="1:9" ht="51" hidden="1" x14ac:dyDescent="0.25">
      <c r="A337" s="27" t="s">
        <v>309</v>
      </c>
      <c r="B337" s="22" t="s">
        <v>88</v>
      </c>
      <c r="C337" s="22" t="s">
        <v>17</v>
      </c>
      <c r="D337" s="22" t="s">
        <v>310</v>
      </c>
      <c r="E337" s="22"/>
      <c r="F337" s="24">
        <f>F338</f>
        <v>0</v>
      </c>
      <c r="G337" s="24">
        <f t="shared" ref="G337:I337" si="161">G338</f>
        <v>0</v>
      </c>
      <c r="H337" s="24">
        <f t="shared" si="161"/>
        <v>0</v>
      </c>
      <c r="I337" s="24">
        <f t="shared" si="161"/>
        <v>0</v>
      </c>
    </row>
    <row r="338" spans="1:9" ht="25.5" hidden="1" x14ac:dyDescent="0.25">
      <c r="A338" s="27" t="s">
        <v>29</v>
      </c>
      <c r="B338" s="22" t="s">
        <v>88</v>
      </c>
      <c r="C338" s="22" t="s">
        <v>17</v>
      </c>
      <c r="D338" s="22" t="s">
        <v>310</v>
      </c>
      <c r="E338" s="22" t="s">
        <v>30</v>
      </c>
      <c r="F338" s="24">
        <f>'[1]9.1 ведомства'!G1087</f>
        <v>0</v>
      </c>
      <c r="G338" s="24">
        <f>'[1]9.1 ведомства'!H1087</f>
        <v>0</v>
      </c>
      <c r="H338" s="24">
        <f>'[1]9.1 ведомства'!I1087</f>
        <v>0</v>
      </c>
      <c r="I338" s="24">
        <f>'[1]9.1 ведомства'!J1087</f>
        <v>0</v>
      </c>
    </row>
    <row r="339" spans="1:9" ht="51" x14ac:dyDescent="0.25">
      <c r="A339" s="28" t="s">
        <v>311</v>
      </c>
      <c r="B339" s="22" t="s">
        <v>88</v>
      </c>
      <c r="C339" s="22" t="s">
        <v>17</v>
      </c>
      <c r="D339" s="22" t="s">
        <v>312</v>
      </c>
      <c r="E339" s="22"/>
      <c r="F339" s="24">
        <f>F340</f>
        <v>22000000</v>
      </c>
      <c r="G339" s="24">
        <f t="shared" ref="G339:I339" si="162">G340</f>
        <v>0</v>
      </c>
      <c r="H339" s="24">
        <f t="shared" si="162"/>
        <v>22000000</v>
      </c>
      <c r="I339" s="24">
        <f t="shared" si="162"/>
        <v>0</v>
      </c>
    </row>
    <row r="340" spans="1:9" ht="25.5" x14ac:dyDescent="0.25">
      <c r="A340" s="27" t="s">
        <v>29</v>
      </c>
      <c r="B340" s="22" t="s">
        <v>88</v>
      </c>
      <c r="C340" s="22" t="s">
        <v>17</v>
      </c>
      <c r="D340" s="22" t="s">
        <v>312</v>
      </c>
      <c r="E340" s="22" t="s">
        <v>30</v>
      </c>
      <c r="F340" s="24">
        <f>'[1]9.1 ведомства'!G1089</f>
        <v>22000000</v>
      </c>
      <c r="G340" s="24">
        <f>'[1]9.1 ведомства'!H1089</f>
        <v>0</v>
      </c>
      <c r="H340" s="24">
        <f>'[1]9.1 ведомства'!I1089</f>
        <v>22000000</v>
      </c>
      <c r="I340" s="24">
        <f>'[1]9.1 ведомства'!J1089</f>
        <v>0</v>
      </c>
    </row>
    <row r="341" spans="1:9" ht="38.25" hidden="1" x14ac:dyDescent="0.25">
      <c r="A341" s="28" t="s">
        <v>313</v>
      </c>
      <c r="B341" s="22" t="s">
        <v>88</v>
      </c>
      <c r="C341" s="22" t="s">
        <v>17</v>
      </c>
      <c r="D341" s="22" t="s">
        <v>314</v>
      </c>
      <c r="E341" s="22"/>
      <c r="F341" s="24">
        <f>F342</f>
        <v>0</v>
      </c>
      <c r="G341" s="24">
        <f t="shared" ref="G341:I341" si="163">G342</f>
        <v>0</v>
      </c>
      <c r="H341" s="24">
        <f t="shared" si="163"/>
        <v>0</v>
      </c>
      <c r="I341" s="24">
        <f t="shared" si="163"/>
        <v>0</v>
      </c>
    </row>
    <row r="342" spans="1:9" ht="25.5" hidden="1" x14ac:dyDescent="0.25">
      <c r="A342" s="27" t="s">
        <v>29</v>
      </c>
      <c r="B342" s="22" t="s">
        <v>88</v>
      </c>
      <c r="C342" s="22" t="s">
        <v>17</v>
      </c>
      <c r="D342" s="22" t="s">
        <v>314</v>
      </c>
      <c r="E342" s="22" t="s">
        <v>30</v>
      </c>
      <c r="F342" s="24">
        <f>'[1]9.1 ведомства'!G784</f>
        <v>0</v>
      </c>
      <c r="G342" s="24">
        <f>'[1]9.1 ведомства'!H784</f>
        <v>0</v>
      </c>
      <c r="H342" s="24">
        <f>'[1]9.1 ведомства'!I784</f>
        <v>0</v>
      </c>
      <c r="I342" s="24">
        <f>'[1]9.1 ведомства'!J784</f>
        <v>0</v>
      </c>
    </row>
    <row r="343" spans="1:9" ht="51" hidden="1" x14ac:dyDescent="0.25">
      <c r="A343" s="27" t="s">
        <v>315</v>
      </c>
      <c r="B343" s="22" t="s">
        <v>88</v>
      </c>
      <c r="C343" s="22" t="s">
        <v>17</v>
      </c>
      <c r="D343" s="22" t="s">
        <v>316</v>
      </c>
      <c r="E343" s="22"/>
      <c r="F343" s="24">
        <f>F344</f>
        <v>0</v>
      </c>
      <c r="G343" s="24">
        <f t="shared" ref="G343:I343" si="164">G344</f>
        <v>0</v>
      </c>
      <c r="H343" s="24">
        <f t="shared" si="164"/>
        <v>0</v>
      </c>
      <c r="I343" s="24">
        <f t="shared" si="164"/>
        <v>0</v>
      </c>
    </row>
    <row r="344" spans="1:9" ht="25.5" hidden="1" x14ac:dyDescent="0.25">
      <c r="A344" s="27" t="s">
        <v>29</v>
      </c>
      <c r="B344" s="22" t="s">
        <v>88</v>
      </c>
      <c r="C344" s="22" t="s">
        <v>17</v>
      </c>
      <c r="D344" s="22" t="s">
        <v>316</v>
      </c>
      <c r="E344" s="22" t="s">
        <v>30</v>
      </c>
      <c r="F344" s="24">
        <f>'[1]9.1 ведомства'!G1091</f>
        <v>0</v>
      </c>
      <c r="G344" s="24">
        <f>'[1]9.1 ведомства'!H1091</f>
        <v>0</v>
      </c>
      <c r="H344" s="24">
        <f>'[1]9.1 ведомства'!I1091</f>
        <v>0</v>
      </c>
      <c r="I344" s="24">
        <f>'[1]9.1 ведомства'!J1091</f>
        <v>0</v>
      </c>
    </row>
    <row r="345" spans="1:9" ht="38.25" x14ac:dyDescent="0.25">
      <c r="A345" s="27" t="s">
        <v>317</v>
      </c>
      <c r="B345" s="22" t="s">
        <v>88</v>
      </c>
      <c r="C345" s="22" t="s">
        <v>17</v>
      </c>
      <c r="D345" s="22" t="s">
        <v>318</v>
      </c>
      <c r="E345" s="22"/>
      <c r="F345" s="24">
        <f>F346+F348</f>
        <v>3324000</v>
      </c>
      <c r="G345" s="24">
        <f t="shared" ref="G345:I345" si="165">G346+G348</f>
        <v>0</v>
      </c>
      <c r="H345" s="24">
        <f t="shared" si="165"/>
        <v>3324000</v>
      </c>
      <c r="I345" s="24">
        <f t="shared" si="165"/>
        <v>0</v>
      </c>
    </row>
    <row r="346" spans="1:9" ht="25.5" x14ac:dyDescent="0.25">
      <c r="A346" s="27" t="s">
        <v>319</v>
      </c>
      <c r="B346" s="22" t="s">
        <v>88</v>
      </c>
      <c r="C346" s="22" t="s">
        <v>17</v>
      </c>
      <c r="D346" s="22" t="s">
        <v>320</v>
      </c>
      <c r="E346" s="22"/>
      <c r="F346" s="24">
        <f>F347</f>
        <v>3324000</v>
      </c>
      <c r="G346" s="24">
        <f t="shared" ref="G346:I346" si="166">G347</f>
        <v>0</v>
      </c>
      <c r="H346" s="24">
        <f t="shared" si="166"/>
        <v>3324000</v>
      </c>
      <c r="I346" s="24">
        <f t="shared" si="166"/>
        <v>0</v>
      </c>
    </row>
    <row r="347" spans="1:9" ht="25.5" x14ac:dyDescent="0.25">
      <c r="A347" s="27" t="s">
        <v>29</v>
      </c>
      <c r="B347" s="22" t="s">
        <v>88</v>
      </c>
      <c r="C347" s="22" t="s">
        <v>17</v>
      </c>
      <c r="D347" s="22" t="s">
        <v>320</v>
      </c>
      <c r="E347" s="22" t="s">
        <v>30</v>
      </c>
      <c r="F347" s="24">
        <f>'[1]9.1 ведомства'!G1094+'[1]9.1 ведомства'!G787</f>
        <v>3324000</v>
      </c>
      <c r="G347" s="24">
        <f>'[1]9.1 ведомства'!H1094+'[1]9.1 ведомства'!H787</f>
        <v>0</v>
      </c>
      <c r="H347" s="24">
        <f>'[1]9.1 ведомства'!I1094+'[1]9.1 ведомства'!I787</f>
        <v>3324000</v>
      </c>
      <c r="I347" s="24">
        <f>'[1]9.1 ведомства'!J1094+'[1]9.1 ведомства'!J787</f>
        <v>0</v>
      </c>
    </row>
    <row r="348" spans="1:9" ht="25.5" hidden="1" x14ac:dyDescent="0.25">
      <c r="A348" s="28" t="s">
        <v>321</v>
      </c>
      <c r="B348" s="22" t="s">
        <v>88</v>
      </c>
      <c r="C348" s="22" t="s">
        <v>17</v>
      </c>
      <c r="D348" s="22" t="s">
        <v>322</v>
      </c>
      <c r="E348" s="22"/>
      <c r="F348" s="24">
        <f>F349</f>
        <v>0</v>
      </c>
      <c r="G348" s="24">
        <f t="shared" ref="G348:I348" si="167">G349</f>
        <v>0</v>
      </c>
      <c r="H348" s="24">
        <f t="shared" si="167"/>
        <v>0</v>
      </c>
      <c r="I348" s="24">
        <f t="shared" si="167"/>
        <v>0</v>
      </c>
    </row>
    <row r="349" spans="1:9" ht="25.5" hidden="1" x14ac:dyDescent="0.25">
      <c r="A349" s="27" t="s">
        <v>29</v>
      </c>
      <c r="B349" s="22" t="s">
        <v>88</v>
      </c>
      <c r="C349" s="22" t="s">
        <v>17</v>
      </c>
      <c r="D349" s="22" t="s">
        <v>322</v>
      </c>
      <c r="E349" s="22" t="s">
        <v>30</v>
      </c>
      <c r="F349" s="24">
        <f>'[1]9.1 ведомства'!G789</f>
        <v>0</v>
      </c>
      <c r="G349" s="24">
        <f>'[1]9.1 ведомства'!H789</f>
        <v>0</v>
      </c>
      <c r="H349" s="24">
        <f>'[1]9.1 ведомства'!I789</f>
        <v>0</v>
      </c>
      <c r="I349" s="24">
        <f>'[1]9.1 ведомства'!J789</f>
        <v>0</v>
      </c>
    </row>
    <row r="350" spans="1:9" x14ac:dyDescent="0.25">
      <c r="A350" s="27" t="s">
        <v>323</v>
      </c>
      <c r="B350" s="22" t="s">
        <v>88</v>
      </c>
      <c r="C350" s="22" t="s">
        <v>19</v>
      </c>
      <c r="D350" s="22"/>
      <c r="E350" s="22"/>
      <c r="F350" s="24">
        <f>F351+F369</f>
        <v>21361800</v>
      </c>
      <c r="G350" s="24">
        <f t="shared" ref="G350:I350" si="168">G351+G369</f>
        <v>0</v>
      </c>
      <c r="H350" s="24">
        <f t="shared" si="168"/>
        <v>21361800</v>
      </c>
      <c r="I350" s="24">
        <f t="shared" si="168"/>
        <v>0</v>
      </c>
    </row>
    <row r="351" spans="1:9" ht="38.25" x14ac:dyDescent="0.25">
      <c r="A351" s="27" t="s">
        <v>324</v>
      </c>
      <c r="B351" s="22" t="s">
        <v>88</v>
      </c>
      <c r="C351" s="22" t="s">
        <v>19</v>
      </c>
      <c r="D351" s="22" t="s">
        <v>205</v>
      </c>
      <c r="E351" s="22"/>
      <c r="F351" s="24">
        <f>F352+F361+F365</f>
        <v>20361800</v>
      </c>
      <c r="G351" s="24">
        <f t="shared" ref="G351:I351" si="169">G352+G361+G365</f>
        <v>0</v>
      </c>
      <c r="H351" s="24">
        <f t="shared" si="169"/>
        <v>20361800</v>
      </c>
      <c r="I351" s="24">
        <f t="shared" si="169"/>
        <v>0</v>
      </c>
    </row>
    <row r="352" spans="1:9" ht="38.25" x14ac:dyDescent="0.25">
      <c r="A352" s="27" t="s">
        <v>325</v>
      </c>
      <c r="B352" s="22" t="s">
        <v>88</v>
      </c>
      <c r="C352" s="22" t="s">
        <v>19</v>
      </c>
      <c r="D352" s="22" t="s">
        <v>326</v>
      </c>
      <c r="E352" s="22"/>
      <c r="F352" s="24">
        <f>F353+F358</f>
        <v>5222500</v>
      </c>
      <c r="G352" s="24">
        <f t="shared" ref="G352:I352" si="170">G353+G358</f>
        <v>0</v>
      </c>
      <c r="H352" s="24">
        <f t="shared" si="170"/>
        <v>5222500</v>
      </c>
      <c r="I352" s="24">
        <f t="shared" si="170"/>
        <v>0</v>
      </c>
    </row>
    <row r="353" spans="1:9" ht="76.5" hidden="1" x14ac:dyDescent="0.25">
      <c r="A353" s="27" t="s">
        <v>327</v>
      </c>
      <c r="B353" s="22" t="s">
        <v>88</v>
      </c>
      <c r="C353" s="22" t="s">
        <v>19</v>
      </c>
      <c r="D353" s="22" t="s">
        <v>328</v>
      </c>
      <c r="E353" s="22"/>
      <c r="F353" s="24">
        <f>F354+F356</f>
        <v>0</v>
      </c>
      <c r="G353" s="24">
        <f t="shared" ref="G353:I353" si="171">G354+G356</f>
        <v>0</v>
      </c>
      <c r="H353" s="24">
        <f t="shared" si="171"/>
        <v>0</v>
      </c>
      <c r="I353" s="24">
        <f t="shared" si="171"/>
        <v>0</v>
      </c>
    </row>
    <row r="354" spans="1:9" ht="51" hidden="1" x14ac:dyDescent="0.25">
      <c r="A354" s="28" t="s">
        <v>329</v>
      </c>
      <c r="B354" s="22" t="s">
        <v>88</v>
      </c>
      <c r="C354" s="22" t="s">
        <v>19</v>
      </c>
      <c r="D354" s="22" t="s">
        <v>330</v>
      </c>
      <c r="E354" s="22"/>
      <c r="F354" s="24">
        <f>F355</f>
        <v>0</v>
      </c>
      <c r="G354" s="24">
        <f t="shared" ref="G354:I354" si="172">G355</f>
        <v>0</v>
      </c>
      <c r="H354" s="24">
        <f t="shared" si="172"/>
        <v>0</v>
      </c>
      <c r="I354" s="24">
        <f t="shared" si="172"/>
        <v>0</v>
      </c>
    </row>
    <row r="355" spans="1:9" ht="25.5" hidden="1" x14ac:dyDescent="0.25">
      <c r="A355" s="28" t="s">
        <v>118</v>
      </c>
      <c r="B355" s="22" t="s">
        <v>88</v>
      </c>
      <c r="C355" s="22" t="s">
        <v>19</v>
      </c>
      <c r="D355" s="22" t="s">
        <v>330</v>
      </c>
      <c r="E355" s="22" t="s">
        <v>331</v>
      </c>
      <c r="F355" s="24">
        <f>'[1]9.1 ведомства'!G795</f>
        <v>0</v>
      </c>
      <c r="G355" s="24">
        <f>'[1]9.1 ведомства'!H795</f>
        <v>0</v>
      </c>
      <c r="H355" s="24">
        <f>'[1]9.1 ведомства'!I795</f>
        <v>0</v>
      </c>
      <c r="I355" s="24">
        <f>'[1]9.1 ведомства'!J795</f>
        <v>0</v>
      </c>
    </row>
    <row r="356" spans="1:9" ht="25.5" hidden="1" x14ac:dyDescent="0.25">
      <c r="A356" s="28" t="s">
        <v>150</v>
      </c>
      <c r="B356" s="22" t="s">
        <v>88</v>
      </c>
      <c r="C356" s="22" t="s">
        <v>19</v>
      </c>
      <c r="D356" s="22" t="s">
        <v>332</v>
      </c>
      <c r="E356" s="22"/>
      <c r="F356" s="24">
        <f>F357</f>
        <v>0</v>
      </c>
      <c r="G356" s="24">
        <f t="shared" ref="G356:I356" si="173">G357</f>
        <v>0</v>
      </c>
      <c r="H356" s="24">
        <f t="shared" si="173"/>
        <v>0</v>
      </c>
      <c r="I356" s="24">
        <f t="shared" si="173"/>
        <v>0</v>
      </c>
    </row>
    <row r="357" spans="1:9" ht="25.5" hidden="1" x14ac:dyDescent="0.25">
      <c r="A357" s="27" t="s">
        <v>29</v>
      </c>
      <c r="B357" s="22" t="s">
        <v>88</v>
      </c>
      <c r="C357" s="22" t="s">
        <v>19</v>
      </c>
      <c r="D357" s="22" t="s">
        <v>332</v>
      </c>
      <c r="E357" s="22" t="s">
        <v>30</v>
      </c>
      <c r="F357" s="24">
        <f>'[1]9.1 ведомства'!G797</f>
        <v>0</v>
      </c>
      <c r="G357" s="24">
        <f>'[1]9.1 ведомства'!H797</f>
        <v>0</v>
      </c>
      <c r="H357" s="24">
        <f>'[1]9.1 ведомства'!I797</f>
        <v>0</v>
      </c>
      <c r="I357" s="24">
        <f>'[1]9.1 ведомства'!J797</f>
        <v>0</v>
      </c>
    </row>
    <row r="358" spans="1:9" ht="63.75" x14ac:dyDescent="0.25">
      <c r="A358" s="28" t="s">
        <v>333</v>
      </c>
      <c r="B358" s="22" t="s">
        <v>88</v>
      </c>
      <c r="C358" s="22" t="s">
        <v>19</v>
      </c>
      <c r="D358" s="22" t="s">
        <v>334</v>
      </c>
      <c r="E358" s="22"/>
      <c r="F358" s="24">
        <f>F359</f>
        <v>5222500</v>
      </c>
      <c r="G358" s="24">
        <f t="shared" ref="G358:I359" si="174">G359</f>
        <v>0</v>
      </c>
      <c r="H358" s="24">
        <f t="shared" si="174"/>
        <v>5222500</v>
      </c>
      <c r="I358" s="24">
        <f t="shared" si="174"/>
        <v>0</v>
      </c>
    </row>
    <row r="359" spans="1:9" ht="25.5" x14ac:dyDescent="0.25">
      <c r="A359" s="28" t="s">
        <v>150</v>
      </c>
      <c r="B359" s="22" t="s">
        <v>88</v>
      </c>
      <c r="C359" s="22" t="s">
        <v>19</v>
      </c>
      <c r="D359" s="22" t="s">
        <v>335</v>
      </c>
      <c r="E359" s="22"/>
      <c r="F359" s="24">
        <f>F360</f>
        <v>5222500</v>
      </c>
      <c r="G359" s="24">
        <f t="shared" si="174"/>
        <v>0</v>
      </c>
      <c r="H359" s="24">
        <f t="shared" si="174"/>
        <v>5222500</v>
      </c>
      <c r="I359" s="24">
        <f t="shared" si="174"/>
        <v>0</v>
      </c>
    </row>
    <row r="360" spans="1:9" ht="25.5" x14ac:dyDescent="0.25">
      <c r="A360" s="27" t="s">
        <v>29</v>
      </c>
      <c r="B360" s="22" t="s">
        <v>88</v>
      </c>
      <c r="C360" s="22" t="s">
        <v>19</v>
      </c>
      <c r="D360" s="22" t="s">
        <v>335</v>
      </c>
      <c r="E360" s="22" t="s">
        <v>30</v>
      </c>
      <c r="F360" s="24">
        <f>'[1]9.1 ведомства'!G800</f>
        <v>5222500</v>
      </c>
      <c r="G360" s="24">
        <f>'[1]9.1 ведомства'!H800</f>
        <v>0</v>
      </c>
      <c r="H360" s="24">
        <f>'[1]9.1 ведомства'!I800</f>
        <v>5222500</v>
      </c>
      <c r="I360" s="24">
        <f>'[1]9.1 ведомства'!J800</f>
        <v>0</v>
      </c>
    </row>
    <row r="361" spans="1:9" ht="51" x14ac:dyDescent="0.25">
      <c r="A361" s="27" t="s">
        <v>336</v>
      </c>
      <c r="B361" s="22" t="s">
        <v>88</v>
      </c>
      <c r="C361" s="22" t="s">
        <v>19</v>
      </c>
      <c r="D361" s="22" t="s">
        <v>337</v>
      </c>
      <c r="E361" s="22"/>
      <c r="F361" s="24">
        <f>F362</f>
        <v>3500000</v>
      </c>
      <c r="G361" s="24">
        <f t="shared" ref="G361:I363" si="175">G362</f>
        <v>0</v>
      </c>
      <c r="H361" s="24">
        <f t="shared" si="175"/>
        <v>3500000</v>
      </c>
      <c r="I361" s="24">
        <f t="shared" si="175"/>
        <v>0</v>
      </c>
    </row>
    <row r="362" spans="1:9" ht="51" x14ac:dyDescent="0.25">
      <c r="A362" s="27" t="s">
        <v>338</v>
      </c>
      <c r="B362" s="22" t="s">
        <v>88</v>
      </c>
      <c r="C362" s="22" t="s">
        <v>19</v>
      </c>
      <c r="D362" s="22" t="s">
        <v>339</v>
      </c>
      <c r="E362" s="22"/>
      <c r="F362" s="24">
        <f>F363</f>
        <v>3500000</v>
      </c>
      <c r="G362" s="24">
        <f t="shared" si="175"/>
        <v>0</v>
      </c>
      <c r="H362" s="24">
        <f t="shared" si="175"/>
        <v>3500000</v>
      </c>
      <c r="I362" s="24">
        <f t="shared" si="175"/>
        <v>0</v>
      </c>
    </row>
    <row r="363" spans="1:9" ht="25.5" x14ac:dyDescent="0.25">
      <c r="A363" s="28" t="s">
        <v>150</v>
      </c>
      <c r="B363" s="22" t="s">
        <v>88</v>
      </c>
      <c r="C363" s="22" t="s">
        <v>19</v>
      </c>
      <c r="D363" s="22" t="s">
        <v>340</v>
      </c>
      <c r="E363" s="22"/>
      <c r="F363" s="24">
        <f>F364</f>
        <v>3500000</v>
      </c>
      <c r="G363" s="24">
        <f t="shared" si="175"/>
        <v>0</v>
      </c>
      <c r="H363" s="24">
        <f t="shared" si="175"/>
        <v>3500000</v>
      </c>
      <c r="I363" s="24">
        <f t="shared" si="175"/>
        <v>0</v>
      </c>
    </row>
    <row r="364" spans="1:9" ht="25.5" x14ac:dyDescent="0.25">
      <c r="A364" s="27" t="s">
        <v>29</v>
      </c>
      <c r="B364" s="22" t="s">
        <v>88</v>
      </c>
      <c r="C364" s="22" t="s">
        <v>19</v>
      </c>
      <c r="D364" s="22" t="s">
        <v>340</v>
      </c>
      <c r="E364" s="22" t="s">
        <v>30</v>
      </c>
      <c r="F364" s="24">
        <f>'[1]9.1 ведомства'!G804</f>
        <v>3500000</v>
      </c>
      <c r="G364" s="24">
        <f>'[1]9.1 ведомства'!H804</f>
        <v>0</v>
      </c>
      <c r="H364" s="24">
        <f>'[1]9.1 ведомства'!I804</f>
        <v>3500000</v>
      </c>
      <c r="I364" s="24">
        <f>'[1]9.1 ведомства'!J804</f>
        <v>0</v>
      </c>
    </row>
    <row r="365" spans="1:9" ht="25.5" x14ac:dyDescent="0.25">
      <c r="A365" s="27" t="s">
        <v>305</v>
      </c>
      <c r="B365" s="22" t="s">
        <v>88</v>
      </c>
      <c r="C365" s="22" t="s">
        <v>19</v>
      </c>
      <c r="D365" s="22" t="s">
        <v>306</v>
      </c>
      <c r="E365" s="22"/>
      <c r="F365" s="24">
        <f>F366</f>
        <v>11639300</v>
      </c>
      <c r="G365" s="24">
        <f t="shared" ref="G365:I367" si="176">G366</f>
        <v>0</v>
      </c>
      <c r="H365" s="24">
        <f t="shared" si="176"/>
        <v>11639300</v>
      </c>
      <c r="I365" s="24">
        <f t="shared" si="176"/>
        <v>0</v>
      </c>
    </row>
    <row r="366" spans="1:9" ht="38.25" x14ac:dyDescent="0.25">
      <c r="A366" s="27" t="s">
        <v>317</v>
      </c>
      <c r="B366" s="22" t="s">
        <v>88</v>
      </c>
      <c r="C366" s="22" t="s">
        <v>19</v>
      </c>
      <c r="D366" s="22" t="s">
        <v>318</v>
      </c>
      <c r="E366" s="22"/>
      <c r="F366" s="24">
        <f>F367</f>
        <v>11639300</v>
      </c>
      <c r="G366" s="24">
        <f t="shared" si="176"/>
        <v>0</v>
      </c>
      <c r="H366" s="24">
        <f t="shared" si="176"/>
        <v>11639300</v>
      </c>
      <c r="I366" s="24">
        <f t="shared" si="176"/>
        <v>0</v>
      </c>
    </row>
    <row r="367" spans="1:9" ht="25.5" x14ac:dyDescent="0.25">
      <c r="A367" s="27" t="s">
        <v>341</v>
      </c>
      <c r="B367" s="22" t="s">
        <v>88</v>
      </c>
      <c r="C367" s="22" t="s">
        <v>19</v>
      </c>
      <c r="D367" s="22" t="s">
        <v>342</v>
      </c>
      <c r="E367" s="22"/>
      <c r="F367" s="24">
        <f>F368</f>
        <v>11639300</v>
      </c>
      <c r="G367" s="24">
        <f t="shared" si="176"/>
        <v>0</v>
      </c>
      <c r="H367" s="24">
        <f t="shared" si="176"/>
        <v>11639300</v>
      </c>
      <c r="I367" s="24">
        <f t="shared" si="176"/>
        <v>0</v>
      </c>
    </row>
    <row r="368" spans="1:9" ht="25.5" x14ac:dyDescent="0.25">
      <c r="A368" s="27" t="s">
        <v>29</v>
      </c>
      <c r="B368" s="22" t="s">
        <v>88</v>
      </c>
      <c r="C368" s="22" t="s">
        <v>19</v>
      </c>
      <c r="D368" s="22" t="s">
        <v>342</v>
      </c>
      <c r="E368" s="22" t="s">
        <v>30</v>
      </c>
      <c r="F368" s="24">
        <f>'[1]9.1 ведомства'!G1100</f>
        <v>11639300</v>
      </c>
      <c r="G368" s="24">
        <f>'[1]9.1 ведомства'!H1100</f>
        <v>0</v>
      </c>
      <c r="H368" s="24">
        <f>'[1]9.1 ведомства'!I1100</f>
        <v>11639300</v>
      </c>
      <c r="I368" s="24">
        <f>'[1]9.1 ведомства'!J1100</f>
        <v>0</v>
      </c>
    </row>
    <row r="369" spans="1:9" x14ac:dyDescent="0.25">
      <c r="A369" s="27" t="s">
        <v>20</v>
      </c>
      <c r="B369" s="22" t="s">
        <v>88</v>
      </c>
      <c r="C369" s="22" t="s">
        <v>19</v>
      </c>
      <c r="D369" s="22" t="s">
        <v>21</v>
      </c>
      <c r="E369" s="22"/>
      <c r="F369" s="24">
        <f>F370</f>
        <v>1000000</v>
      </c>
      <c r="G369" s="24">
        <f t="shared" ref="G369:I371" si="177">G370</f>
        <v>0</v>
      </c>
      <c r="H369" s="24">
        <f t="shared" si="177"/>
        <v>1000000</v>
      </c>
      <c r="I369" s="24">
        <f t="shared" si="177"/>
        <v>0</v>
      </c>
    </row>
    <row r="370" spans="1:9" ht="38.25" x14ac:dyDescent="0.25">
      <c r="A370" s="25" t="s">
        <v>78</v>
      </c>
      <c r="B370" s="22" t="s">
        <v>88</v>
      </c>
      <c r="C370" s="22" t="s">
        <v>19</v>
      </c>
      <c r="D370" s="22" t="s">
        <v>79</v>
      </c>
      <c r="E370" s="22"/>
      <c r="F370" s="24">
        <f>F371</f>
        <v>1000000</v>
      </c>
      <c r="G370" s="24">
        <f t="shared" si="177"/>
        <v>0</v>
      </c>
      <c r="H370" s="24">
        <f t="shared" si="177"/>
        <v>1000000</v>
      </c>
      <c r="I370" s="24">
        <f t="shared" si="177"/>
        <v>0</v>
      </c>
    </row>
    <row r="371" spans="1:9" ht="63.75" x14ac:dyDescent="0.25">
      <c r="A371" s="28" t="s">
        <v>343</v>
      </c>
      <c r="B371" s="22" t="s">
        <v>88</v>
      </c>
      <c r="C371" s="22" t="s">
        <v>19</v>
      </c>
      <c r="D371" s="22" t="s">
        <v>344</v>
      </c>
      <c r="E371" s="22"/>
      <c r="F371" s="24">
        <f>F372</f>
        <v>1000000</v>
      </c>
      <c r="G371" s="24">
        <f t="shared" si="177"/>
        <v>0</v>
      </c>
      <c r="H371" s="24">
        <f t="shared" si="177"/>
        <v>1000000</v>
      </c>
      <c r="I371" s="24">
        <f t="shared" si="177"/>
        <v>0</v>
      </c>
    </row>
    <row r="372" spans="1:9" ht="25.5" x14ac:dyDescent="0.25">
      <c r="A372" s="27" t="s">
        <v>29</v>
      </c>
      <c r="B372" s="22" t="s">
        <v>88</v>
      </c>
      <c r="C372" s="22" t="s">
        <v>19</v>
      </c>
      <c r="D372" s="22" t="s">
        <v>344</v>
      </c>
      <c r="E372" s="22" t="s">
        <v>30</v>
      </c>
      <c r="F372" s="24">
        <f>'[1]9.1 ведомства'!G808</f>
        <v>1000000</v>
      </c>
      <c r="G372" s="24">
        <f>'[1]9.1 ведомства'!H808</f>
        <v>0</v>
      </c>
      <c r="H372" s="24">
        <f>'[1]9.1 ведомства'!I808</f>
        <v>1000000</v>
      </c>
      <c r="I372" s="24">
        <f>'[1]9.1 ведомства'!J808</f>
        <v>0</v>
      </c>
    </row>
    <row r="373" spans="1:9" x14ac:dyDescent="0.25">
      <c r="A373" s="27" t="s">
        <v>345</v>
      </c>
      <c r="B373" s="22" t="s">
        <v>88</v>
      </c>
      <c r="C373" s="22" t="s">
        <v>34</v>
      </c>
      <c r="D373" s="22"/>
      <c r="E373" s="22"/>
      <c r="F373" s="24">
        <f>F374+F379</f>
        <v>47504052.600000001</v>
      </c>
      <c r="G373" s="24">
        <f t="shared" ref="G373:I373" si="178">G374+G379</f>
        <v>0</v>
      </c>
      <c r="H373" s="24">
        <f t="shared" si="178"/>
        <v>47504052.600000001</v>
      </c>
      <c r="I373" s="24">
        <f t="shared" si="178"/>
        <v>0</v>
      </c>
    </row>
    <row r="374" spans="1:9" ht="25.5" x14ac:dyDescent="0.25">
      <c r="A374" s="21" t="s">
        <v>193</v>
      </c>
      <c r="B374" s="22" t="s">
        <v>88</v>
      </c>
      <c r="C374" s="22" t="s">
        <v>34</v>
      </c>
      <c r="D374" s="22" t="s">
        <v>111</v>
      </c>
      <c r="E374" s="22"/>
      <c r="F374" s="24">
        <f>F375</f>
        <v>3845000</v>
      </c>
      <c r="G374" s="24">
        <f t="shared" ref="G374:I377" si="179">G375</f>
        <v>0</v>
      </c>
      <c r="H374" s="24">
        <f t="shared" si="179"/>
        <v>3845000</v>
      </c>
      <c r="I374" s="24">
        <f t="shared" si="179"/>
        <v>0</v>
      </c>
    </row>
    <row r="375" spans="1:9" ht="51" x14ac:dyDescent="0.25">
      <c r="A375" s="27" t="s">
        <v>346</v>
      </c>
      <c r="B375" s="22" t="s">
        <v>88</v>
      </c>
      <c r="C375" s="22" t="s">
        <v>34</v>
      </c>
      <c r="D375" s="22" t="s">
        <v>347</v>
      </c>
      <c r="E375" s="22"/>
      <c r="F375" s="24">
        <f>F376</f>
        <v>3845000</v>
      </c>
      <c r="G375" s="24">
        <f t="shared" si="179"/>
        <v>0</v>
      </c>
      <c r="H375" s="24">
        <f t="shared" si="179"/>
        <v>3845000</v>
      </c>
      <c r="I375" s="24">
        <f t="shared" si="179"/>
        <v>0</v>
      </c>
    </row>
    <row r="376" spans="1:9" ht="51" x14ac:dyDescent="0.25">
      <c r="A376" s="27" t="s">
        <v>348</v>
      </c>
      <c r="B376" s="22" t="s">
        <v>88</v>
      </c>
      <c r="C376" s="22" t="s">
        <v>34</v>
      </c>
      <c r="D376" s="22" t="s">
        <v>349</v>
      </c>
      <c r="E376" s="22"/>
      <c r="F376" s="24">
        <f>F377</f>
        <v>3845000</v>
      </c>
      <c r="G376" s="24">
        <f t="shared" si="179"/>
        <v>0</v>
      </c>
      <c r="H376" s="24">
        <f t="shared" si="179"/>
        <v>3845000</v>
      </c>
      <c r="I376" s="24">
        <f t="shared" si="179"/>
        <v>0</v>
      </c>
    </row>
    <row r="377" spans="1:9" ht="25.5" x14ac:dyDescent="0.25">
      <c r="A377" s="28" t="s">
        <v>122</v>
      </c>
      <c r="B377" s="22" t="s">
        <v>88</v>
      </c>
      <c r="C377" s="22" t="s">
        <v>34</v>
      </c>
      <c r="D377" s="22" t="s">
        <v>350</v>
      </c>
      <c r="E377" s="22"/>
      <c r="F377" s="24">
        <f>F378</f>
        <v>3845000</v>
      </c>
      <c r="G377" s="24">
        <f t="shared" si="179"/>
        <v>0</v>
      </c>
      <c r="H377" s="24">
        <f t="shared" si="179"/>
        <v>3845000</v>
      </c>
      <c r="I377" s="24">
        <f t="shared" si="179"/>
        <v>0</v>
      </c>
    </row>
    <row r="378" spans="1:9" ht="25.5" x14ac:dyDescent="0.25">
      <c r="A378" s="27" t="s">
        <v>29</v>
      </c>
      <c r="B378" s="22" t="s">
        <v>88</v>
      </c>
      <c r="C378" s="22" t="s">
        <v>34</v>
      </c>
      <c r="D378" s="22" t="s">
        <v>350</v>
      </c>
      <c r="E378" s="22" t="s">
        <v>30</v>
      </c>
      <c r="F378" s="24">
        <f>'[1]9.1 ведомства'!G814</f>
        <v>3845000</v>
      </c>
      <c r="G378" s="24">
        <f>'[1]9.1 ведомства'!H814</f>
        <v>0</v>
      </c>
      <c r="H378" s="24">
        <f>'[1]9.1 ведомства'!I814</f>
        <v>3845000</v>
      </c>
      <c r="I378" s="24">
        <f>'[1]9.1 ведомства'!J814</f>
        <v>0</v>
      </c>
    </row>
    <row r="379" spans="1:9" ht="38.25" x14ac:dyDescent="0.25">
      <c r="A379" s="27" t="s">
        <v>204</v>
      </c>
      <c r="B379" s="22" t="s">
        <v>88</v>
      </c>
      <c r="C379" s="22" t="s">
        <v>34</v>
      </c>
      <c r="D379" s="22" t="s">
        <v>205</v>
      </c>
      <c r="E379" s="22"/>
      <c r="F379" s="24">
        <f>F380+F391+F415</f>
        <v>43659052.600000001</v>
      </c>
      <c r="G379" s="24">
        <f t="shared" ref="G379:I379" si="180">G380+G391+G415</f>
        <v>0</v>
      </c>
      <c r="H379" s="24">
        <f t="shared" si="180"/>
        <v>43659052.600000001</v>
      </c>
      <c r="I379" s="24">
        <f t="shared" si="180"/>
        <v>0</v>
      </c>
    </row>
    <row r="380" spans="1:9" ht="38.25" x14ac:dyDescent="0.25">
      <c r="A380" s="27" t="s">
        <v>351</v>
      </c>
      <c r="B380" s="22" t="s">
        <v>88</v>
      </c>
      <c r="C380" s="22" t="s">
        <v>34</v>
      </c>
      <c r="D380" s="22" t="s">
        <v>352</v>
      </c>
      <c r="E380" s="22"/>
      <c r="F380" s="24">
        <f>F381+F388</f>
        <v>18508400</v>
      </c>
      <c r="G380" s="24">
        <f t="shared" ref="G380:I380" si="181">G381+G388</f>
        <v>0</v>
      </c>
      <c r="H380" s="24">
        <f t="shared" si="181"/>
        <v>18508400</v>
      </c>
      <c r="I380" s="24">
        <f t="shared" si="181"/>
        <v>0</v>
      </c>
    </row>
    <row r="381" spans="1:9" ht="38.25" x14ac:dyDescent="0.25">
      <c r="A381" s="27" t="s">
        <v>353</v>
      </c>
      <c r="B381" s="22" t="s">
        <v>88</v>
      </c>
      <c r="C381" s="22" t="s">
        <v>34</v>
      </c>
      <c r="D381" s="22" t="s">
        <v>354</v>
      </c>
      <c r="E381" s="22"/>
      <c r="F381" s="24">
        <f>F382+F384+F386</f>
        <v>17808400</v>
      </c>
      <c r="G381" s="24">
        <f t="shared" ref="G381:I381" si="182">G382+G384+G386</f>
        <v>0</v>
      </c>
      <c r="H381" s="24">
        <f t="shared" si="182"/>
        <v>17808400</v>
      </c>
      <c r="I381" s="24">
        <f t="shared" si="182"/>
        <v>0</v>
      </c>
    </row>
    <row r="382" spans="1:9" ht="25.5" x14ac:dyDescent="0.25">
      <c r="A382" s="27" t="s">
        <v>355</v>
      </c>
      <c r="B382" s="22" t="s">
        <v>88</v>
      </c>
      <c r="C382" s="22" t="s">
        <v>34</v>
      </c>
      <c r="D382" s="22" t="s">
        <v>356</v>
      </c>
      <c r="E382" s="22"/>
      <c r="F382" s="24">
        <f>F383</f>
        <v>12728600</v>
      </c>
      <c r="G382" s="24">
        <f t="shared" ref="G382:I382" si="183">G383</f>
        <v>0</v>
      </c>
      <c r="H382" s="24">
        <f t="shared" si="183"/>
        <v>12728600</v>
      </c>
      <c r="I382" s="24">
        <f t="shared" si="183"/>
        <v>0</v>
      </c>
    </row>
    <row r="383" spans="1:9" ht="25.5" x14ac:dyDescent="0.25">
      <c r="A383" s="27" t="s">
        <v>29</v>
      </c>
      <c r="B383" s="22" t="s">
        <v>88</v>
      </c>
      <c r="C383" s="22" t="s">
        <v>34</v>
      </c>
      <c r="D383" s="22" t="s">
        <v>356</v>
      </c>
      <c r="E383" s="22" t="s">
        <v>30</v>
      </c>
      <c r="F383" s="24">
        <f>'[1]9.1 ведомства'!G819</f>
        <v>12728600</v>
      </c>
      <c r="G383" s="24">
        <f>'[1]9.1 ведомства'!H819</f>
        <v>0</v>
      </c>
      <c r="H383" s="24">
        <f>'[1]9.1 ведомства'!I819</f>
        <v>12728600</v>
      </c>
      <c r="I383" s="24">
        <f>'[1]9.1 ведомства'!J819</f>
        <v>0</v>
      </c>
    </row>
    <row r="384" spans="1:9" x14ac:dyDescent="0.25">
      <c r="A384" s="27" t="s">
        <v>357</v>
      </c>
      <c r="B384" s="22" t="s">
        <v>88</v>
      </c>
      <c r="C384" s="22" t="s">
        <v>34</v>
      </c>
      <c r="D384" s="22" t="s">
        <v>358</v>
      </c>
      <c r="E384" s="22"/>
      <c r="F384" s="24">
        <f>F385</f>
        <v>4304200</v>
      </c>
      <c r="G384" s="24">
        <f t="shared" ref="G384:I384" si="184">G385</f>
        <v>0</v>
      </c>
      <c r="H384" s="24">
        <f t="shared" si="184"/>
        <v>4304200</v>
      </c>
      <c r="I384" s="24">
        <f t="shared" si="184"/>
        <v>0</v>
      </c>
    </row>
    <row r="385" spans="1:9" ht="25.5" x14ac:dyDescent="0.25">
      <c r="A385" s="27" t="s">
        <v>29</v>
      </c>
      <c r="B385" s="22" t="s">
        <v>88</v>
      </c>
      <c r="C385" s="22" t="s">
        <v>34</v>
      </c>
      <c r="D385" s="22" t="s">
        <v>358</v>
      </c>
      <c r="E385" s="22" t="s">
        <v>30</v>
      </c>
      <c r="F385" s="24">
        <f>'[1]9.1 ведомства'!G821</f>
        <v>4304200</v>
      </c>
      <c r="G385" s="24">
        <f>'[1]9.1 ведомства'!H821</f>
        <v>0</v>
      </c>
      <c r="H385" s="24">
        <f>'[1]9.1 ведомства'!I821</f>
        <v>4304200</v>
      </c>
      <c r="I385" s="24">
        <f>'[1]9.1 ведомства'!J821</f>
        <v>0</v>
      </c>
    </row>
    <row r="386" spans="1:9" ht="25.5" x14ac:dyDescent="0.25">
      <c r="A386" s="27" t="s">
        <v>359</v>
      </c>
      <c r="B386" s="22" t="s">
        <v>88</v>
      </c>
      <c r="C386" s="22" t="s">
        <v>34</v>
      </c>
      <c r="D386" s="22" t="s">
        <v>360</v>
      </c>
      <c r="E386" s="22"/>
      <c r="F386" s="24">
        <f>F387</f>
        <v>775600</v>
      </c>
      <c r="G386" s="24">
        <f t="shared" ref="G386:I386" si="185">G387</f>
        <v>0</v>
      </c>
      <c r="H386" s="24">
        <f t="shared" si="185"/>
        <v>775600</v>
      </c>
      <c r="I386" s="24">
        <f t="shared" si="185"/>
        <v>0</v>
      </c>
    </row>
    <row r="387" spans="1:9" ht="25.5" x14ac:dyDescent="0.25">
      <c r="A387" s="27" t="s">
        <v>29</v>
      </c>
      <c r="B387" s="22" t="s">
        <v>88</v>
      </c>
      <c r="C387" s="22" t="s">
        <v>34</v>
      </c>
      <c r="D387" s="22" t="s">
        <v>360</v>
      </c>
      <c r="E387" s="22" t="s">
        <v>30</v>
      </c>
      <c r="F387" s="24">
        <f>'[1]9.1 ведомства'!G823</f>
        <v>775600</v>
      </c>
      <c r="G387" s="24">
        <f>'[1]9.1 ведомства'!H823</f>
        <v>0</v>
      </c>
      <c r="H387" s="24">
        <f>'[1]9.1 ведомства'!I823</f>
        <v>775600</v>
      </c>
      <c r="I387" s="24">
        <f>'[1]9.1 ведомства'!J823</f>
        <v>0</v>
      </c>
    </row>
    <row r="388" spans="1:9" ht="25.5" x14ac:dyDescent="0.25">
      <c r="A388" s="27" t="s">
        <v>361</v>
      </c>
      <c r="B388" s="22" t="s">
        <v>88</v>
      </c>
      <c r="C388" s="22" t="s">
        <v>34</v>
      </c>
      <c r="D388" s="22" t="s">
        <v>362</v>
      </c>
      <c r="E388" s="22"/>
      <c r="F388" s="24">
        <f>F389</f>
        <v>700000</v>
      </c>
      <c r="G388" s="24">
        <f t="shared" ref="G388:I389" si="186">G389</f>
        <v>0</v>
      </c>
      <c r="H388" s="24">
        <f t="shared" si="186"/>
        <v>700000</v>
      </c>
      <c r="I388" s="24">
        <f t="shared" si="186"/>
        <v>0</v>
      </c>
    </row>
    <row r="389" spans="1:9" ht="25.5" x14ac:dyDescent="0.25">
      <c r="A389" s="27" t="s">
        <v>150</v>
      </c>
      <c r="B389" s="22" t="s">
        <v>88</v>
      </c>
      <c r="C389" s="22" t="s">
        <v>34</v>
      </c>
      <c r="D389" s="22" t="s">
        <v>363</v>
      </c>
      <c r="E389" s="22"/>
      <c r="F389" s="24">
        <f>F390</f>
        <v>700000</v>
      </c>
      <c r="G389" s="24">
        <f t="shared" si="186"/>
        <v>0</v>
      </c>
      <c r="H389" s="24">
        <f t="shared" si="186"/>
        <v>700000</v>
      </c>
      <c r="I389" s="24">
        <f t="shared" si="186"/>
        <v>0</v>
      </c>
    </row>
    <row r="390" spans="1:9" ht="25.5" x14ac:dyDescent="0.25">
      <c r="A390" s="27" t="s">
        <v>29</v>
      </c>
      <c r="B390" s="22" t="s">
        <v>88</v>
      </c>
      <c r="C390" s="22" t="s">
        <v>34</v>
      </c>
      <c r="D390" s="22" t="s">
        <v>363</v>
      </c>
      <c r="E390" s="22" t="s">
        <v>30</v>
      </c>
      <c r="F390" s="24">
        <f>'[1]9.1 ведомства'!G826</f>
        <v>700000</v>
      </c>
      <c r="G390" s="24">
        <f>'[1]9.1 ведомства'!H826</f>
        <v>0</v>
      </c>
      <c r="H390" s="24">
        <f>'[1]9.1 ведомства'!I826</f>
        <v>700000</v>
      </c>
      <c r="I390" s="24">
        <f>'[1]9.1 ведомства'!J826</f>
        <v>0</v>
      </c>
    </row>
    <row r="391" spans="1:9" ht="38.25" x14ac:dyDescent="0.25">
      <c r="A391" s="27" t="s">
        <v>364</v>
      </c>
      <c r="B391" s="22" t="s">
        <v>88</v>
      </c>
      <c r="C391" s="22" t="s">
        <v>34</v>
      </c>
      <c r="D391" s="22" t="s">
        <v>207</v>
      </c>
      <c r="E391" s="22"/>
      <c r="F391" s="24">
        <f>F392+F404+F409+F412+F397</f>
        <v>21125314</v>
      </c>
      <c r="G391" s="24">
        <f t="shared" ref="G391:I391" si="187">G392+G404+G409+G412+G397</f>
        <v>0</v>
      </c>
      <c r="H391" s="24">
        <f t="shared" si="187"/>
        <v>21125314</v>
      </c>
      <c r="I391" s="24">
        <f t="shared" si="187"/>
        <v>0</v>
      </c>
    </row>
    <row r="392" spans="1:9" ht="51" x14ac:dyDescent="0.25">
      <c r="A392" s="27" t="s">
        <v>365</v>
      </c>
      <c r="B392" s="22" t="s">
        <v>88</v>
      </c>
      <c r="C392" s="22" t="s">
        <v>34</v>
      </c>
      <c r="D392" s="22" t="s">
        <v>366</v>
      </c>
      <c r="E392" s="22"/>
      <c r="F392" s="24">
        <f>F393+F395</f>
        <v>6306500</v>
      </c>
      <c r="G392" s="24">
        <f t="shared" ref="G392:I392" si="188">G393+G395</f>
        <v>0</v>
      </c>
      <c r="H392" s="24">
        <f t="shared" si="188"/>
        <v>6306500</v>
      </c>
      <c r="I392" s="24">
        <f t="shared" si="188"/>
        <v>0</v>
      </c>
    </row>
    <row r="393" spans="1:9" ht="25.5" x14ac:dyDescent="0.25">
      <c r="A393" s="27" t="s">
        <v>367</v>
      </c>
      <c r="B393" s="22" t="s">
        <v>88</v>
      </c>
      <c r="C393" s="22" t="s">
        <v>34</v>
      </c>
      <c r="D393" s="22" t="s">
        <v>368</v>
      </c>
      <c r="E393" s="22"/>
      <c r="F393" s="24">
        <f>F394</f>
        <v>6306500</v>
      </c>
      <c r="G393" s="24">
        <f t="shared" ref="G393:I393" si="189">G394</f>
        <v>0</v>
      </c>
      <c r="H393" s="24">
        <f t="shared" si="189"/>
        <v>6306500</v>
      </c>
      <c r="I393" s="24">
        <f t="shared" si="189"/>
        <v>0</v>
      </c>
    </row>
    <row r="394" spans="1:9" ht="25.5" x14ac:dyDescent="0.25">
      <c r="A394" s="27" t="s">
        <v>29</v>
      </c>
      <c r="B394" s="22" t="s">
        <v>88</v>
      </c>
      <c r="C394" s="22" t="s">
        <v>34</v>
      </c>
      <c r="D394" s="22" t="s">
        <v>368</v>
      </c>
      <c r="E394" s="22" t="s">
        <v>30</v>
      </c>
      <c r="F394" s="24">
        <f>'[1]9.1 ведомства'!G830</f>
        <v>6306500</v>
      </c>
      <c r="G394" s="24">
        <f>'[1]9.1 ведомства'!H830</f>
        <v>0</v>
      </c>
      <c r="H394" s="24">
        <f>'[1]9.1 ведомства'!I830</f>
        <v>6306500</v>
      </c>
      <c r="I394" s="24">
        <f>'[1]9.1 ведомства'!J830</f>
        <v>0</v>
      </c>
    </row>
    <row r="395" spans="1:9" hidden="1" x14ac:dyDescent="0.25">
      <c r="A395" s="27" t="s">
        <v>369</v>
      </c>
      <c r="B395" s="22" t="s">
        <v>88</v>
      </c>
      <c r="C395" s="22" t="s">
        <v>34</v>
      </c>
      <c r="D395" s="22" t="s">
        <v>370</v>
      </c>
      <c r="E395" s="22"/>
      <c r="F395" s="24">
        <f>F396</f>
        <v>0</v>
      </c>
      <c r="G395" s="24">
        <f t="shared" ref="G395:I395" si="190">G396</f>
        <v>0</v>
      </c>
      <c r="H395" s="24">
        <f t="shared" si="190"/>
        <v>0</v>
      </c>
      <c r="I395" s="24">
        <f t="shared" si="190"/>
        <v>0</v>
      </c>
    </row>
    <row r="396" spans="1:9" ht="25.5" hidden="1" x14ac:dyDescent="0.25">
      <c r="A396" s="27" t="s">
        <v>29</v>
      </c>
      <c r="B396" s="22" t="s">
        <v>88</v>
      </c>
      <c r="C396" s="22" t="s">
        <v>34</v>
      </c>
      <c r="D396" s="22" t="s">
        <v>370</v>
      </c>
      <c r="E396" s="22" t="s">
        <v>30</v>
      </c>
      <c r="F396" s="24">
        <f>'[1]9.1 ведомства'!G832</f>
        <v>0</v>
      </c>
      <c r="G396" s="24">
        <f>'[1]9.1 ведомства'!H832</f>
        <v>0</v>
      </c>
      <c r="H396" s="24">
        <f>'[1]9.1 ведомства'!I832</f>
        <v>0</v>
      </c>
      <c r="I396" s="24">
        <f>'[1]9.1 ведомства'!J832</f>
        <v>0</v>
      </c>
    </row>
    <row r="397" spans="1:9" ht="38.25" hidden="1" x14ac:dyDescent="0.25">
      <c r="A397" s="27" t="s">
        <v>371</v>
      </c>
      <c r="B397" s="22" t="s">
        <v>88</v>
      </c>
      <c r="C397" s="22" t="s">
        <v>34</v>
      </c>
      <c r="D397" s="22" t="s">
        <v>372</v>
      </c>
      <c r="E397" s="22"/>
      <c r="F397" s="24">
        <f>F400+F398+F402</f>
        <v>0</v>
      </c>
      <c r="G397" s="24">
        <f t="shared" ref="G397:I397" si="191">G400+G398+G402</f>
        <v>0</v>
      </c>
      <c r="H397" s="24">
        <f t="shared" si="191"/>
        <v>0</v>
      </c>
      <c r="I397" s="24">
        <f t="shared" si="191"/>
        <v>0</v>
      </c>
    </row>
    <row r="398" spans="1:9" ht="25.5" hidden="1" x14ac:dyDescent="0.25">
      <c r="A398" s="27" t="s">
        <v>367</v>
      </c>
      <c r="B398" s="22" t="s">
        <v>88</v>
      </c>
      <c r="C398" s="22" t="s">
        <v>34</v>
      </c>
      <c r="D398" s="22" t="s">
        <v>373</v>
      </c>
      <c r="E398" s="22"/>
      <c r="F398" s="24">
        <f>F399</f>
        <v>0</v>
      </c>
      <c r="G398" s="24">
        <f t="shared" ref="G398:I398" si="192">G399</f>
        <v>0</v>
      </c>
      <c r="H398" s="24">
        <f t="shared" si="192"/>
        <v>0</v>
      </c>
      <c r="I398" s="24">
        <f t="shared" si="192"/>
        <v>0</v>
      </c>
    </row>
    <row r="399" spans="1:9" ht="25.5" hidden="1" x14ac:dyDescent="0.25">
      <c r="A399" s="27" t="s">
        <v>29</v>
      </c>
      <c r="B399" s="22" t="s">
        <v>88</v>
      </c>
      <c r="C399" s="22" t="s">
        <v>34</v>
      </c>
      <c r="D399" s="22" t="s">
        <v>373</v>
      </c>
      <c r="E399" s="22" t="s">
        <v>30</v>
      </c>
      <c r="F399" s="24">
        <f>'[1]9.1 ведомства'!G835</f>
        <v>0</v>
      </c>
      <c r="G399" s="24">
        <f>'[1]9.1 ведомства'!H835</f>
        <v>0</v>
      </c>
      <c r="H399" s="24">
        <f>'[1]9.1 ведомства'!I835</f>
        <v>0</v>
      </c>
      <c r="I399" s="24">
        <f>'[1]9.1 ведомства'!J835</f>
        <v>0</v>
      </c>
    </row>
    <row r="400" spans="1:9" ht="25.5" hidden="1" x14ac:dyDescent="0.25">
      <c r="A400" s="27" t="s">
        <v>374</v>
      </c>
      <c r="B400" s="22" t="s">
        <v>88</v>
      </c>
      <c r="C400" s="22" t="s">
        <v>34</v>
      </c>
      <c r="D400" s="22" t="s">
        <v>375</v>
      </c>
      <c r="E400" s="22"/>
      <c r="F400" s="24">
        <f>F401</f>
        <v>0</v>
      </c>
      <c r="G400" s="24">
        <f t="shared" ref="G400:I400" si="193">G401</f>
        <v>0</v>
      </c>
      <c r="H400" s="24">
        <f t="shared" si="193"/>
        <v>0</v>
      </c>
      <c r="I400" s="24">
        <f t="shared" si="193"/>
        <v>0</v>
      </c>
    </row>
    <row r="401" spans="1:9" ht="25.5" hidden="1" x14ac:dyDescent="0.25">
      <c r="A401" s="27" t="s">
        <v>29</v>
      </c>
      <c r="B401" s="22" t="s">
        <v>88</v>
      </c>
      <c r="C401" s="22" t="s">
        <v>34</v>
      </c>
      <c r="D401" s="22" t="s">
        <v>375</v>
      </c>
      <c r="E401" s="22" t="s">
        <v>30</v>
      </c>
      <c r="F401" s="24">
        <f>'[1]9.1 ведомства'!G837</f>
        <v>0</v>
      </c>
      <c r="G401" s="24">
        <f>'[1]9.1 ведомства'!H837</f>
        <v>0</v>
      </c>
      <c r="H401" s="24">
        <f>'[1]9.1 ведомства'!I837</f>
        <v>0</v>
      </c>
      <c r="I401" s="24">
        <f>'[1]9.1 ведомства'!J837</f>
        <v>0</v>
      </c>
    </row>
    <row r="402" spans="1:9" ht="25.5" hidden="1" x14ac:dyDescent="0.25">
      <c r="A402" s="27" t="s">
        <v>150</v>
      </c>
      <c r="B402" s="22" t="s">
        <v>88</v>
      </c>
      <c r="C402" s="22" t="s">
        <v>34</v>
      </c>
      <c r="D402" s="22" t="s">
        <v>376</v>
      </c>
      <c r="E402" s="22"/>
      <c r="F402" s="24">
        <f>F403</f>
        <v>0</v>
      </c>
      <c r="G402" s="24">
        <f t="shared" ref="G402:I402" si="194">G403</f>
        <v>0</v>
      </c>
      <c r="H402" s="24">
        <f t="shared" si="194"/>
        <v>0</v>
      </c>
      <c r="I402" s="24">
        <f t="shared" si="194"/>
        <v>0</v>
      </c>
    </row>
    <row r="403" spans="1:9" ht="25.5" hidden="1" x14ac:dyDescent="0.25">
      <c r="A403" s="27" t="s">
        <v>29</v>
      </c>
      <c r="B403" s="22" t="s">
        <v>88</v>
      </c>
      <c r="C403" s="22" t="s">
        <v>34</v>
      </c>
      <c r="D403" s="22" t="s">
        <v>376</v>
      </c>
      <c r="E403" s="22" t="s">
        <v>30</v>
      </c>
      <c r="F403" s="24">
        <f>'[1]9.1 ведомства'!G839</f>
        <v>0</v>
      </c>
      <c r="G403" s="24">
        <f>'[1]9.1 ведомства'!H839</f>
        <v>0</v>
      </c>
      <c r="H403" s="24">
        <f>'[1]9.1 ведомства'!I839</f>
        <v>0</v>
      </c>
      <c r="I403" s="24">
        <f>'[1]9.1 ведомства'!J839</f>
        <v>0</v>
      </c>
    </row>
    <row r="404" spans="1:9" ht="25.5" x14ac:dyDescent="0.25">
      <c r="A404" s="27" t="s">
        <v>377</v>
      </c>
      <c r="B404" s="22" t="s">
        <v>88</v>
      </c>
      <c r="C404" s="22" t="s">
        <v>34</v>
      </c>
      <c r="D404" s="22" t="s">
        <v>378</v>
      </c>
      <c r="E404" s="22"/>
      <c r="F404" s="24">
        <f>F405+F407</f>
        <v>14065814</v>
      </c>
      <c r="G404" s="24">
        <f t="shared" ref="G404:I404" si="195">G405+G407</f>
        <v>0</v>
      </c>
      <c r="H404" s="24">
        <f t="shared" si="195"/>
        <v>14065814</v>
      </c>
      <c r="I404" s="24">
        <f t="shared" si="195"/>
        <v>0</v>
      </c>
    </row>
    <row r="405" spans="1:9" ht="76.5" x14ac:dyDescent="0.25">
      <c r="A405" s="27" t="s">
        <v>379</v>
      </c>
      <c r="B405" s="22" t="s">
        <v>88</v>
      </c>
      <c r="C405" s="22" t="s">
        <v>34</v>
      </c>
      <c r="D405" s="22" t="s">
        <v>380</v>
      </c>
      <c r="E405" s="22"/>
      <c r="F405" s="24">
        <f>F406</f>
        <v>4065814</v>
      </c>
      <c r="G405" s="24">
        <f t="shared" ref="G405:I405" si="196">G406</f>
        <v>0</v>
      </c>
      <c r="H405" s="24">
        <f t="shared" si="196"/>
        <v>4065814</v>
      </c>
      <c r="I405" s="24">
        <f t="shared" si="196"/>
        <v>0</v>
      </c>
    </row>
    <row r="406" spans="1:9" ht="38.25" x14ac:dyDescent="0.25">
      <c r="A406" s="27" t="s">
        <v>160</v>
      </c>
      <c r="B406" s="22" t="s">
        <v>88</v>
      </c>
      <c r="C406" s="22" t="s">
        <v>34</v>
      </c>
      <c r="D406" s="22" t="s">
        <v>380</v>
      </c>
      <c r="E406" s="22" t="s">
        <v>256</v>
      </c>
      <c r="F406" s="24">
        <f>'[1]9.1 ведомства'!G842</f>
        <v>4065814</v>
      </c>
      <c r="G406" s="24">
        <f>'[1]9.1 ведомства'!H842</f>
        <v>0</v>
      </c>
      <c r="H406" s="24">
        <f>'[1]9.1 ведомства'!I842</f>
        <v>4065814</v>
      </c>
      <c r="I406" s="24">
        <f>'[1]9.1 ведомства'!J842</f>
        <v>0</v>
      </c>
    </row>
    <row r="407" spans="1:9" x14ac:dyDescent="0.25">
      <c r="A407" s="27" t="s">
        <v>381</v>
      </c>
      <c r="B407" s="22" t="s">
        <v>88</v>
      </c>
      <c r="C407" s="22" t="s">
        <v>34</v>
      </c>
      <c r="D407" s="22" t="s">
        <v>382</v>
      </c>
      <c r="E407" s="22"/>
      <c r="F407" s="24">
        <f>F408</f>
        <v>10000000</v>
      </c>
      <c r="G407" s="24">
        <f t="shared" ref="G407:I407" si="197">G408</f>
        <v>0</v>
      </c>
      <c r="H407" s="24">
        <f t="shared" si="197"/>
        <v>10000000</v>
      </c>
      <c r="I407" s="24">
        <f t="shared" si="197"/>
        <v>0</v>
      </c>
    </row>
    <row r="408" spans="1:9" ht="38.25" x14ac:dyDescent="0.25">
      <c r="A408" s="27" t="s">
        <v>263</v>
      </c>
      <c r="B408" s="22" t="s">
        <v>88</v>
      </c>
      <c r="C408" s="22" t="s">
        <v>34</v>
      </c>
      <c r="D408" s="22" t="s">
        <v>382</v>
      </c>
      <c r="E408" s="22" t="s">
        <v>264</v>
      </c>
      <c r="F408" s="24">
        <f>'[1]9.1 ведомства'!G844</f>
        <v>10000000</v>
      </c>
      <c r="G408" s="24">
        <f>'[1]9.1 ведомства'!H844</f>
        <v>0</v>
      </c>
      <c r="H408" s="24">
        <f>'[1]9.1 ведомства'!I844</f>
        <v>10000000</v>
      </c>
      <c r="I408" s="24">
        <f>'[1]9.1 ведомства'!J844</f>
        <v>0</v>
      </c>
    </row>
    <row r="409" spans="1:9" ht="25.5" x14ac:dyDescent="0.25">
      <c r="A409" s="27" t="s">
        <v>383</v>
      </c>
      <c r="B409" s="22" t="s">
        <v>88</v>
      </c>
      <c r="C409" s="22" t="s">
        <v>34</v>
      </c>
      <c r="D409" s="22" t="s">
        <v>384</v>
      </c>
      <c r="E409" s="22"/>
      <c r="F409" s="24">
        <f>F410</f>
        <v>553000</v>
      </c>
      <c r="G409" s="24">
        <f t="shared" ref="G409:I410" si="198">G410</f>
        <v>0</v>
      </c>
      <c r="H409" s="24">
        <f t="shared" si="198"/>
        <v>553000</v>
      </c>
      <c r="I409" s="24">
        <f t="shared" si="198"/>
        <v>0</v>
      </c>
    </row>
    <row r="410" spans="1:9" ht="51" x14ac:dyDescent="0.25">
      <c r="A410" s="27" t="s">
        <v>385</v>
      </c>
      <c r="B410" s="22" t="s">
        <v>88</v>
      </c>
      <c r="C410" s="22" t="s">
        <v>34</v>
      </c>
      <c r="D410" s="22" t="s">
        <v>386</v>
      </c>
      <c r="E410" s="22"/>
      <c r="F410" s="24">
        <f>F411</f>
        <v>553000</v>
      </c>
      <c r="G410" s="24">
        <f t="shared" si="198"/>
        <v>0</v>
      </c>
      <c r="H410" s="24">
        <f t="shared" si="198"/>
        <v>553000</v>
      </c>
      <c r="I410" s="24">
        <f t="shared" si="198"/>
        <v>0</v>
      </c>
    </row>
    <row r="411" spans="1:9" ht="25.5" x14ac:dyDescent="0.25">
      <c r="A411" s="27" t="s">
        <v>29</v>
      </c>
      <c r="B411" s="22" t="s">
        <v>88</v>
      </c>
      <c r="C411" s="22" t="s">
        <v>34</v>
      </c>
      <c r="D411" s="22" t="s">
        <v>386</v>
      </c>
      <c r="E411" s="22" t="s">
        <v>30</v>
      </c>
      <c r="F411" s="24">
        <f>'[1]9.1 ведомства'!G847</f>
        <v>553000</v>
      </c>
      <c r="G411" s="24">
        <f>'[1]9.1 ведомства'!H847</f>
        <v>0</v>
      </c>
      <c r="H411" s="24">
        <f>'[1]9.1 ведомства'!I847</f>
        <v>553000</v>
      </c>
      <c r="I411" s="24">
        <f>'[1]9.1 ведомства'!J847</f>
        <v>0</v>
      </c>
    </row>
    <row r="412" spans="1:9" ht="38.25" x14ac:dyDescent="0.25">
      <c r="A412" s="27" t="s">
        <v>387</v>
      </c>
      <c r="B412" s="22" t="s">
        <v>88</v>
      </c>
      <c r="C412" s="22" t="s">
        <v>34</v>
      </c>
      <c r="D412" s="22" t="s">
        <v>388</v>
      </c>
      <c r="E412" s="22"/>
      <c r="F412" s="24">
        <f>F413</f>
        <v>200000</v>
      </c>
      <c r="G412" s="24">
        <f t="shared" ref="G412:I413" si="199">G413</f>
        <v>0</v>
      </c>
      <c r="H412" s="24">
        <f t="shared" si="199"/>
        <v>200000</v>
      </c>
      <c r="I412" s="24">
        <f t="shared" si="199"/>
        <v>0</v>
      </c>
    </row>
    <row r="413" spans="1:9" ht="38.25" x14ac:dyDescent="0.25">
      <c r="A413" s="27" t="s">
        <v>389</v>
      </c>
      <c r="B413" s="22" t="s">
        <v>88</v>
      </c>
      <c r="C413" s="22" t="s">
        <v>34</v>
      </c>
      <c r="D413" s="22" t="s">
        <v>390</v>
      </c>
      <c r="E413" s="22"/>
      <c r="F413" s="24">
        <f>F414</f>
        <v>200000</v>
      </c>
      <c r="G413" s="24">
        <f t="shared" si="199"/>
        <v>0</v>
      </c>
      <c r="H413" s="24">
        <f t="shared" si="199"/>
        <v>200000</v>
      </c>
      <c r="I413" s="24">
        <f t="shared" si="199"/>
        <v>0</v>
      </c>
    </row>
    <row r="414" spans="1:9" ht="25.5" x14ac:dyDescent="0.25">
      <c r="A414" s="27" t="s">
        <v>29</v>
      </c>
      <c r="B414" s="22" t="s">
        <v>88</v>
      </c>
      <c r="C414" s="22" t="s">
        <v>34</v>
      </c>
      <c r="D414" s="22" t="s">
        <v>390</v>
      </c>
      <c r="E414" s="22" t="s">
        <v>30</v>
      </c>
      <c r="F414" s="24">
        <f>'[1]9.1 ведомства'!G850</f>
        <v>200000</v>
      </c>
      <c r="G414" s="24">
        <f>'[1]9.1 ведомства'!H850</f>
        <v>0</v>
      </c>
      <c r="H414" s="24">
        <f>'[1]9.1 ведомства'!I850</f>
        <v>200000</v>
      </c>
      <c r="I414" s="24">
        <f>'[1]9.1 ведомства'!J850</f>
        <v>0</v>
      </c>
    </row>
    <row r="415" spans="1:9" ht="25.5" x14ac:dyDescent="0.25">
      <c r="A415" s="27" t="s">
        <v>391</v>
      </c>
      <c r="B415" s="22" t="s">
        <v>88</v>
      </c>
      <c r="C415" s="22" t="s">
        <v>34</v>
      </c>
      <c r="D415" s="22" t="s">
        <v>392</v>
      </c>
      <c r="E415" s="22"/>
      <c r="F415" s="24">
        <f>F416+F423</f>
        <v>4025338.6</v>
      </c>
      <c r="G415" s="24">
        <f t="shared" ref="G415:I415" si="200">G416+G423</f>
        <v>0</v>
      </c>
      <c r="H415" s="24">
        <f t="shared" si="200"/>
        <v>4025338.6</v>
      </c>
      <c r="I415" s="24">
        <f t="shared" si="200"/>
        <v>0</v>
      </c>
    </row>
    <row r="416" spans="1:9" ht="38.25" x14ac:dyDescent="0.25">
      <c r="A416" s="27" t="s">
        <v>393</v>
      </c>
      <c r="B416" s="22" t="s">
        <v>88</v>
      </c>
      <c r="C416" s="22" t="s">
        <v>34</v>
      </c>
      <c r="D416" s="22" t="s">
        <v>394</v>
      </c>
      <c r="E416" s="22"/>
      <c r="F416" s="24">
        <f>F417+F421+F419</f>
        <v>4025338.6</v>
      </c>
      <c r="G416" s="24">
        <f t="shared" ref="G416:I416" si="201">G417+G421+G419</f>
        <v>0</v>
      </c>
      <c r="H416" s="24">
        <f t="shared" si="201"/>
        <v>4025338.6</v>
      </c>
      <c r="I416" s="24">
        <f t="shared" si="201"/>
        <v>0</v>
      </c>
    </row>
    <row r="417" spans="1:9" x14ac:dyDescent="0.25">
      <c r="A417" s="27" t="s">
        <v>395</v>
      </c>
      <c r="B417" s="22" t="s">
        <v>88</v>
      </c>
      <c r="C417" s="22" t="s">
        <v>34</v>
      </c>
      <c r="D417" s="22" t="s">
        <v>396</v>
      </c>
      <c r="E417" s="22"/>
      <c r="F417" s="24">
        <f>F418</f>
        <v>4025338.6</v>
      </c>
      <c r="G417" s="24">
        <f t="shared" ref="G417:I417" si="202">G418</f>
        <v>0</v>
      </c>
      <c r="H417" s="24">
        <f t="shared" si="202"/>
        <v>4025338.6</v>
      </c>
      <c r="I417" s="24">
        <f t="shared" si="202"/>
        <v>0</v>
      </c>
    </row>
    <row r="418" spans="1:9" ht="25.5" x14ac:dyDescent="0.25">
      <c r="A418" s="27" t="s">
        <v>29</v>
      </c>
      <c r="B418" s="22" t="s">
        <v>88</v>
      </c>
      <c r="C418" s="22" t="s">
        <v>34</v>
      </c>
      <c r="D418" s="22" t="s">
        <v>396</v>
      </c>
      <c r="E418" s="22" t="s">
        <v>30</v>
      </c>
      <c r="F418" s="24">
        <f>'[1]9.1 ведомства'!G854</f>
        <v>4025338.6</v>
      </c>
      <c r="G418" s="24">
        <f>'[1]9.1 ведомства'!H854</f>
        <v>0</v>
      </c>
      <c r="H418" s="24">
        <f>'[1]9.1 ведомства'!I854</f>
        <v>4025338.6</v>
      </c>
      <c r="I418" s="24">
        <f>'[1]9.1 ведомства'!J854</f>
        <v>0</v>
      </c>
    </row>
    <row r="419" spans="1:9" hidden="1" x14ac:dyDescent="0.25">
      <c r="A419" s="27" t="s">
        <v>397</v>
      </c>
      <c r="B419" s="22" t="s">
        <v>88</v>
      </c>
      <c r="C419" s="22" t="s">
        <v>34</v>
      </c>
      <c r="D419" s="22" t="s">
        <v>398</v>
      </c>
      <c r="E419" s="22"/>
      <c r="F419" s="24">
        <f>F420</f>
        <v>0</v>
      </c>
      <c r="G419" s="24">
        <f t="shared" ref="G419:I419" si="203">G420</f>
        <v>0</v>
      </c>
      <c r="H419" s="24">
        <f t="shared" si="203"/>
        <v>0</v>
      </c>
      <c r="I419" s="24">
        <f t="shared" si="203"/>
        <v>0</v>
      </c>
    </row>
    <row r="420" spans="1:9" ht="25.5" hidden="1" x14ac:dyDescent="0.25">
      <c r="A420" s="27" t="s">
        <v>29</v>
      </c>
      <c r="B420" s="22" t="s">
        <v>88</v>
      </c>
      <c r="C420" s="22" t="s">
        <v>34</v>
      </c>
      <c r="D420" s="22" t="s">
        <v>398</v>
      </c>
      <c r="E420" s="22" t="s">
        <v>30</v>
      </c>
      <c r="F420" s="24">
        <f>'[1]9.1 ведомства'!G856</f>
        <v>0</v>
      </c>
      <c r="G420" s="24">
        <f>'[1]9.1 ведомства'!H856</f>
        <v>0</v>
      </c>
      <c r="H420" s="24">
        <f>'[1]9.1 ведомства'!I856</f>
        <v>0</v>
      </c>
      <c r="I420" s="24">
        <f>'[1]9.1 ведомства'!J856</f>
        <v>0</v>
      </c>
    </row>
    <row r="421" spans="1:9" ht="25.5" hidden="1" x14ac:dyDescent="0.25">
      <c r="A421" s="27" t="s">
        <v>399</v>
      </c>
      <c r="B421" s="22" t="s">
        <v>88</v>
      </c>
      <c r="C421" s="22" t="s">
        <v>34</v>
      </c>
      <c r="D421" s="22" t="s">
        <v>400</v>
      </c>
      <c r="E421" s="22"/>
      <c r="F421" s="24">
        <f>F422</f>
        <v>0</v>
      </c>
      <c r="G421" s="24">
        <f t="shared" ref="G421:I421" si="204">G422</f>
        <v>0</v>
      </c>
      <c r="H421" s="24">
        <f t="shared" si="204"/>
        <v>0</v>
      </c>
      <c r="I421" s="24">
        <f t="shared" si="204"/>
        <v>0</v>
      </c>
    </row>
    <row r="422" spans="1:9" ht="25.5" hidden="1" x14ac:dyDescent="0.25">
      <c r="A422" s="27" t="s">
        <v>29</v>
      </c>
      <c r="B422" s="22" t="s">
        <v>88</v>
      </c>
      <c r="C422" s="22" t="s">
        <v>34</v>
      </c>
      <c r="D422" s="22" t="s">
        <v>400</v>
      </c>
      <c r="E422" s="22" t="s">
        <v>30</v>
      </c>
      <c r="F422" s="24">
        <f>'[1]9.1 ведомства'!G858</f>
        <v>0</v>
      </c>
      <c r="G422" s="24">
        <f>'[1]9.1 ведомства'!H858</f>
        <v>0</v>
      </c>
      <c r="H422" s="24">
        <f>'[1]9.1 ведомства'!I858</f>
        <v>0</v>
      </c>
      <c r="I422" s="24">
        <f>'[1]9.1 ведомства'!J858</f>
        <v>0</v>
      </c>
    </row>
    <row r="423" spans="1:9" ht="25.5" hidden="1" x14ac:dyDescent="0.25">
      <c r="A423" s="27" t="s">
        <v>401</v>
      </c>
      <c r="B423" s="22" t="s">
        <v>88</v>
      </c>
      <c r="C423" s="22" t="s">
        <v>34</v>
      </c>
      <c r="D423" s="22" t="s">
        <v>402</v>
      </c>
      <c r="E423" s="22"/>
      <c r="F423" s="24">
        <f>F424</f>
        <v>0</v>
      </c>
      <c r="G423" s="24">
        <f t="shared" ref="G423:I424" si="205">G424</f>
        <v>0</v>
      </c>
      <c r="H423" s="24">
        <f t="shared" si="205"/>
        <v>0</v>
      </c>
      <c r="I423" s="24">
        <f t="shared" si="205"/>
        <v>0</v>
      </c>
    </row>
    <row r="424" spans="1:9" ht="25.5" hidden="1" x14ac:dyDescent="0.25">
      <c r="A424" s="27" t="s">
        <v>150</v>
      </c>
      <c r="B424" s="22" t="s">
        <v>88</v>
      </c>
      <c r="C424" s="22" t="s">
        <v>34</v>
      </c>
      <c r="D424" s="22" t="s">
        <v>403</v>
      </c>
      <c r="E424" s="22"/>
      <c r="F424" s="24">
        <f>F425</f>
        <v>0</v>
      </c>
      <c r="G424" s="24">
        <f t="shared" si="205"/>
        <v>0</v>
      </c>
      <c r="H424" s="24">
        <f t="shared" si="205"/>
        <v>0</v>
      </c>
      <c r="I424" s="24">
        <f t="shared" si="205"/>
        <v>0</v>
      </c>
    </row>
    <row r="425" spans="1:9" ht="25.5" hidden="1" x14ac:dyDescent="0.25">
      <c r="A425" s="27" t="s">
        <v>29</v>
      </c>
      <c r="B425" s="22" t="s">
        <v>88</v>
      </c>
      <c r="C425" s="22" t="s">
        <v>34</v>
      </c>
      <c r="D425" s="22" t="s">
        <v>403</v>
      </c>
      <c r="E425" s="22" t="s">
        <v>30</v>
      </c>
      <c r="F425" s="24">
        <f>'[1]9.1 ведомства'!G861</f>
        <v>0</v>
      </c>
      <c r="G425" s="24">
        <f>'[1]9.1 ведомства'!H861</f>
        <v>0</v>
      </c>
      <c r="H425" s="24">
        <f>'[1]9.1 ведомства'!I861</f>
        <v>0</v>
      </c>
      <c r="I425" s="24">
        <f>'[1]9.1 ведомства'!J861</f>
        <v>0</v>
      </c>
    </row>
    <row r="426" spans="1:9" ht="25.5" x14ac:dyDescent="0.25">
      <c r="A426" s="27" t="s">
        <v>404</v>
      </c>
      <c r="B426" s="22" t="s">
        <v>88</v>
      </c>
      <c r="C426" s="22" t="s">
        <v>88</v>
      </c>
      <c r="D426" s="22"/>
      <c r="E426" s="22"/>
      <c r="F426" s="24">
        <f>F427</f>
        <v>21501985</v>
      </c>
      <c r="G426" s="24">
        <f t="shared" ref="G426:I427" si="206">G427</f>
        <v>0</v>
      </c>
      <c r="H426" s="24">
        <f t="shared" si="206"/>
        <v>21501985</v>
      </c>
      <c r="I426" s="24">
        <f t="shared" si="206"/>
        <v>0</v>
      </c>
    </row>
    <row r="427" spans="1:9" x14ac:dyDescent="0.25">
      <c r="A427" s="25" t="s">
        <v>20</v>
      </c>
      <c r="B427" s="22" t="s">
        <v>88</v>
      </c>
      <c r="C427" s="22" t="s">
        <v>88</v>
      </c>
      <c r="D427" s="22" t="s">
        <v>21</v>
      </c>
      <c r="E427" s="22"/>
      <c r="F427" s="24">
        <f>F428</f>
        <v>21501985</v>
      </c>
      <c r="G427" s="24">
        <f t="shared" si="206"/>
        <v>0</v>
      </c>
      <c r="H427" s="24">
        <f t="shared" si="206"/>
        <v>21501985</v>
      </c>
      <c r="I427" s="24">
        <f t="shared" si="206"/>
        <v>0</v>
      </c>
    </row>
    <row r="428" spans="1:9" ht="25.5" x14ac:dyDescent="0.25">
      <c r="A428" s="28" t="s">
        <v>405</v>
      </c>
      <c r="B428" s="22" t="s">
        <v>88</v>
      </c>
      <c r="C428" s="22" t="s">
        <v>88</v>
      </c>
      <c r="D428" s="22" t="s">
        <v>187</v>
      </c>
      <c r="E428" s="22"/>
      <c r="F428" s="24">
        <f>F429+F431</f>
        <v>21501985</v>
      </c>
      <c r="G428" s="24">
        <f t="shared" ref="G428:I428" si="207">G429+G431</f>
        <v>0</v>
      </c>
      <c r="H428" s="24">
        <f t="shared" si="207"/>
        <v>21501985</v>
      </c>
      <c r="I428" s="24">
        <f t="shared" si="207"/>
        <v>0</v>
      </c>
    </row>
    <row r="429" spans="1:9" ht="63.75" x14ac:dyDescent="0.25">
      <c r="A429" s="27" t="s">
        <v>31</v>
      </c>
      <c r="B429" s="22" t="s">
        <v>88</v>
      </c>
      <c r="C429" s="22" t="s">
        <v>88</v>
      </c>
      <c r="D429" s="22" t="s">
        <v>188</v>
      </c>
      <c r="E429" s="22"/>
      <c r="F429" s="24">
        <f>F430</f>
        <v>155000</v>
      </c>
      <c r="G429" s="24">
        <f t="shared" ref="G429:I429" si="208">G430</f>
        <v>0</v>
      </c>
      <c r="H429" s="24">
        <f t="shared" si="208"/>
        <v>155000</v>
      </c>
      <c r="I429" s="24">
        <f t="shared" si="208"/>
        <v>0</v>
      </c>
    </row>
    <row r="430" spans="1:9" ht="76.5" x14ac:dyDescent="0.25">
      <c r="A430" s="27" t="s">
        <v>26</v>
      </c>
      <c r="B430" s="22" t="s">
        <v>88</v>
      </c>
      <c r="C430" s="22" t="s">
        <v>88</v>
      </c>
      <c r="D430" s="22" t="s">
        <v>188</v>
      </c>
      <c r="E430" s="22" t="s">
        <v>48</v>
      </c>
      <c r="F430" s="24">
        <f>'[1]9.1 ведомства'!G866</f>
        <v>155000</v>
      </c>
      <c r="G430" s="24">
        <f>'[1]9.1 ведомства'!H866</f>
        <v>0</v>
      </c>
      <c r="H430" s="24">
        <f>'[1]9.1 ведомства'!I866</f>
        <v>155000</v>
      </c>
      <c r="I430" s="24">
        <f>'[1]9.1 ведомства'!J866</f>
        <v>0</v>
      </c>
    </row>
    <row r="431" spans="1:9" ht="89.25" x14ac:dyDescent="0.25">
      <c r="A431" s="27" t="s">
        <v>406</v>
      </c>
      <c r="B431" s="22" t="s">
        <v>88</v>
      </c>
      <c r="C431" s="22" t="s">
        <v>88</v>
      </c>
      <c r="D431" s="22" t="s">
        <v>407</v>
      </c>
      <c r="E431" s="22"/>
      <c r="F431" s="24">
        <f>SUM(F432:F434)</f>
        <v>21346985</v>
      </c>
      <c r="G431" s="24">
        <f t="shared" ref="G431:I431" si="209">SUM(G432:G434)</f>
        <v>0</v>
      </c>
      <c r="H431" s="24">
        <f t="shared" si="209"/>
        <v>21346985</v>
      </c>
      <c r="I431" s="24">
        <f t="shared" si="209"/>
        <v>0</v>
      </c>
    </row>
    <row r="432" spans="1:9" ht="76.5" x14ac:dyDescent="0.25">
      <c r="A432" s="27" t="s">
        <v>26</v>
      </c>
      <c r="B432" s="22" t="s">
        <v>88</v>
      </c>
      <c r="C432" s="22" t="s">
        <v>88</v>
      </c>
      <c r="D432" s="22" t="s">
        <v>407</v>
      </c>
      <c r="E432" s="22" t="s">
        <v>48</v>
      </c>
      <c r="F432" s="24">
        <f>'[1]9.1 ведомства'!G868</f>
        <v>19088188.699999999</v>
      </c>
      <c r="G432" s="24">
        <f>'[1]9.1 ведомства'!H868</f>
        <v>0</v>
      </c>
      <c r="H432" s="24">
        <f>'[1]9.1 ведомства'!I868</f>
        <v>19088188.699999999</v>
      </c>
      <c r="I432" s="24">
        <f>'[1]9.1 ведомства'!J868</f>
        <v>0</v>
      </c>
    </row>
    <row r="433" spans="1:9" ht="25.5" x14ac:dyDescent="0.25">
      <c r="A433" s="27" t="s">
        <v>29</v>
      </c>
      <c r="B433" s="22" t="s">
        <v>88</v>
      </c>
      <c r="C433" s="22" t="s">
        <v>88</v>
      </c>
      <c r="D433" s="22" t="s">
        <v>407</v>
      </c>
      <c r="E433" s="22" t="s">
        <v>30</v>
      </c>
      <c r="F433" s="24">
        <f>'[1]9.1 ведомства'!G869</f>
        <v>2238796.2999999998</v>
      </c>
      <c r="G433" s="24">
        <f>'[1]9.1 ведомства'!H869</f>
        <v>0</v>
      </c>
      <c r="H433" s="24">
        <f>'[1]9.1 ведомства'!I869</f>
        <v>2238796.2999999998</v>
      </c>
      <c r="I433" s="24">
        <f>'[1]9.1 ведомства'!J869</f>
        <v>0</v>
      </c>
    </row>
    <row r="434" spans="1:9" x14ac:dyDescent="0.25">
      <c r="A434" s="27" t="s">
        <v>55</v>
      </c>
      <c r="B434" s="22" t="s">
        <v>88</v>
      </c>
      <c r="C434" s="22" t="s">
        <v>88</v>
      </c>
      <c r="D434" s="22" t="s">
        <v>407</v>
      </c>
      <c r="E434" s="22" t="s">
        <v>56</v>
      </c>
      <c r="F434" s="24">
        <f>'[1]9.1 ведомства'!G870</f>
        <v>20000</v>
      </c>
      <c r="G434" s="24">
        <f>'[1]9.1 ведомства'!H870</f>
        <v>0</v>
      </c>
      <c r="H434" s="24">
        <f>'[1]9.1 ведомства'!I870</f>
        <v>20000</v>
      </c>
      <c r="I434" s="24">
        <f>'[1]9.1 ведомства'!J870</f>
        <v>0</v>
      </c>
    </row>
    <row r="435" spans="1:9" x14ac:dyDescent="0.25">
      <c r="A435" s="27" t="s">
        <v>408</v>
      </c>
      <c r="B435" s="22" t="s">
        <v>92</v>
      </c>
      <c r="C435" s="22"/>
      <c r="D435" s="22"/>
      <c r="E435" s="23"/>
      <c r="F435" s="24">
        <f t="shared" ref="F435:I440" si="210">F436</f>
        <v>500000</v>
      </c>
      <c r="G435" s="24">
        <f t="shared" si="210"/>
        <v>0</v>
      </c>
      <c r="H435" s="24">
        <f t="shared" si="210"/>
        <v>500000</v>
      </c>
      <c r="I435" s="24">
        <f t="shared" si="210"/>
        <v>0</v>
      </c>
    </row>
    <row r="436" spans="1:9" ht="25.5" x14ac:dyDescent="0.25">
      <c r="A436" s="27" t="s">
        <v>409</v>
      </c>
      <c r="B436" s="22" t="s">
        <v>92</v>
      </c>
      <c r="C436" s="22" t="s">
        <v>88</v>
      </c>
      <c r="D436" s="22"/>
      <c r="E436" s="23"/>
      <c r="F436" s="24">
        <f t="shared" si="210"/>
        <v>500000</v>
      </c>
      <c r="G436" s="24">
        <f t="shared" si="210"/>
        <v>0</v>
      </c>
      <c r="H436" s="24">
        <f t="shared" si="210"/>
        <v>500000</v>
      </c>
      <c r="I436" s="24">
        <f t="shared" si="210"/>
        <v>0</v>
      </c>
    </row>
    <row r="437" spans="1:9" ht="25.5" x14ac:dyDescent="0.25">
      <c r="A437" s="21" t="s">
        <v>410</v>
      </c>
      <c r="B437" s="22" t="s">
        <v>92</v>
      </c>
      <c r="C437" s="22" t="s">
        <v>88</v>
      </c>
      <c r="D437" s="22" t="s">
        <v>111</v>
      </c>
      <c r="E437" s="23"/>
      <c r="F437" s="24">
        <f t="shared" si="210"/>
        <v>500000</v>
      </c>
      <c r="G437" s="24">
        <f t="shared" si="210"/>
        <v>0</v>
      </c>
      <c r="H437" s="24">
        <f t="shared" si="210"/>
        <v>500000</v>
      </c>
      <c r="I437" s="24">
        <f t="shared" si="210"/>
        <v>0</v>
      </c>
    </row>
    <row r="438" spans="1:9" ht="25.5" x14ac:dyDescent="0.25">
      <c r="A438" s="27" t="s">
        <v>411</v>
      </c>
      <c r="B438" s="22" t="s">
        <v>92</v>
      </c>
      <c r="C438" s="22" t="s">
        <v>88</v>
      </c>
      <c r="D438" s="22" t="s">
        <v>412</v>
      </c>
      <c r="E438" s="23"/>
      <c r="F438" s="24">
        <f t="shared" si="210"/>
        <v>500000</v>
      </c>
      <c r="G438" s="24">
        <f t="shared" si="210"/>
        <v>0</v>
      </c>
      <c r="H438" s="24">
        <f t="shared" si="210"/>
        <v>500000</v>
      </c>
      <c r="I438" s="24">
        <f t="shared" si="210"/>
        <v>0</v>
      </c>
    </row>
    <row r="439" spans="1:9" ht="25.5" x14ac:dyDescent="0.25">
      <c r="A439" s="27" t="s">
        <v>413</v>
      </c>
      <c r="B439" s="22" t="s">
        <v>92</v>
      </c>
      <c r="C439" s="22" t="s">
        <v>88</v>
      </c>
      <c r="D439" s="22" t="s">
        <v>414</v>
      </c>
      <c r="E439" s="23"/>
      <c r="F439" s="24">
        <f t="shared" si="210"/>
        <v>500000</v>
      </c>
      <c r="G439" s="24">
        <f t="shared" si="210"/>
        <v>0</v>
      </c>
      <c r="H439" s="24">
        <f t="shared" si="210"/>
        <v>500000</v>
      </c>
      <c r="I439" s="24">
        <f t="shared" si="210"/>
        <v>0</v>
      </c>
    </row>
    <row r="440" spans="1:9" ht="25.5" x14ac:dyDescent="0.25">
      <c r="A440" s="28" t="s">
        <v>122</v>
      </c>
      <c r="B440" s="22" t="s">
        <v>92</v>
      </c>
      <c r="C440" s="22" t="s">
        <v>88</v>
      </c>
      <c r="D440" s="22" t="s">
        <v>415</v>
      </c>
      <c r="E440" s="23"/>
      <c r="F440" s="24">
        <f t="shared" si="210"/>
        <v>500000</v>
      </c>
      <c r="G440" s="24">
        <f t="shared" si="210"/>
        <v>0</v>
      </c>
      <c r="H440" s="24">
        <f t="shared" si="210"/>
        <v>500000</v>
      </c>
      <c r="I440" s="24">
        <f t="shared" si="210"/>
        <v>0</v>
      </c>
    </row>
    <row r="441" spans="1:9" ht="25.5" x14ac:dyDescent="0.25">
      <c r="A441" s="27" t="s">
        <v>29</v>
      </c>
      <c r="B441" s="22" t="s">
        <v>92</v>
      </c>
      <c r="C441" s="22" t="s">
        <v>88</v>
      </c>
      <c r="D441" s="22" t="s">
        <v>415</v>
      </c>
      <c r="E441" s="23">
        <v>200</v>
      </c>
      <c r="F441" s="24">
        <f>'[1]9.1 ведомства'!G877</f>
        <v>500000</v>
      </c>
      <c r="G441" s="24">
        <f>'[1]9.1 ведомства'!H877</f>
        <v>0</v>
      </c>
      <c r="H441" s="24">
        <f>'[1]9.1 ведомства'!I877</f>
        <v>500000</v>
      </c>
      <c r="I441" s="24">
        <f>'[1]9.1 ведомства'!J877</f>
        <v>0</v>
      </c>
    </row>
    <row r="442" spans="1:9" x14ac:dyDescent="0.25">
      <c r="A442" s="27" t="s">
        <v>416</v>
      </c>
      <c r="B442" s="22" t="s">
        <v>417</v>
      </c>
      <c r="C442" s="22"/>
      <c r="D442" s="22"/>
      <c r="E442" s="23"/>
      <c r="F442" s="24">
        <f>F443+F467+F523+F549+F498</f>
        <v>1618745067.6900001</v>
      </c>
      <c r="G442" s="24">
        <f>G443+G467+G523+G549+G498</f>
        <v>808672500</v>
      </c>
      <c r="H442" s="24">
        <f>H443+H467+H523+H549+H498</f>
        <v>1593842710.6900001</v>
      </c>
      <c r="I442" s="24">
        <f>I443+I467+I523+I549+I498</f>
        <v>809549800</v>
      </c>
    </row>
    <row r="443" spans="1:9" x14ac:dyDescent="0.25">
      <c r="A443" s="27" t="s">
        <v>418</v>
      </c>
      <c r="B443" s="22" t="s">
        <v>417</v>
      </c>
      <c r="C443" s="22" t="s">
        <v>17</v>
      </c>
      <c r="D443" s="22"/>
      <c r="E443" s="23"/>
      <c r="F443" s="24">
        <f>F444+F460</f>
        <v>689673775</v>
      </c>
      <c r="G443" s="24">
        <f t="shared" ref="G443:I443" si="211">G444+G460</f>
        <v>346029200</v>
      </c>
      <c r="H443" s="24">
        <f t="shared" si="211"/>
        <v>664426218</v>
      </c>
      <c r="I443" s="24">
        <f t="shared" si="211"/>
        <v>346561300</v>
      </c>
    </row>
    <row r="444" spans="1:9" ht="25.5" x14ac:dyDescent="0.25">
      <c r="A444" s="27" t="s">
        <v>419</v>
      </c>
      <c r="B444" s="22" t="s">
        <v>417</v>
      </c>
      <c r="C444" s="22" t="s">
        <v>17</v>
      </c>
      <c r="D444" s="22" t="s">
        <v>420</v>
      </c>
      <c r="E444" s="23"/>
      <c r="F444" s="24">
        <f>F445</f>
        <v>689673775</v>
      </c>
      <c r="G444" s="24">
        <f t="shared" ref="G444:I444" si="212">G445</f>
        <v>346029200</v>
      </c>
      <c r="H444" s="24">
        <f t="shared" si="212"/>
        <v>664426218</v>
      </c>
      <c r="I444" s="24">
        <f t="shared" si="212"/>
        <v>346561300</v>
      </c>
    </row>
    <row r="445" spans="1:9" ht="38.25" x14ac:dyDescent="0.25">
      <c r="A445" s="27" t="s">
        <v>421</v>
      </c>
      <c r="B445" s="22" t="s">
        <v>417</v>
      </c>
      <c r="C445" s="22" t="s">
        <v>17</v>
      </c>
      <c r="D445" s="22" t="s">
        <v>422</v>
      </c>
      <c r="E445" s="23"/>
      <c r="F445" s="24">
        <f>F446+F457</f>
        <v>689673775</v>
      </c>
      <c r="G445" s="24">
        <f t="shared" ref="G445:I445" si="213">G446+G457</f>
        <v>346029200</v>
      </c>
      <c r="H445" s="24">
        <f t="shared" si="213"/>
        <v>664426218</v>
      </c>
      <c r="I445" s="24">
        <f t="shared" si="213"/>
        <v>346561300</v>
      </c>
    </row>
    <row r="446" spans="1:9" ht="38.25" x14ac:dyDescent="0.25">
      <c r="A446" s="27" t="s">
        <v>423</v>
      </c>
      <c r="B446" s="22" t="s">
        <v>417</v>
      </c>
      <c r="C446" s="22" t="s">
        <v>17</v>
      </c>
      <c r="D446" s="22" t="s">
        <v>424</v>
      </c>
      <c r="E446" s="23"/>
      <c r="F446" s="24">
        <f>F447+F449+F451+F453+F455</f>
        <v>663973775</v>
      </c>
      <c r="G446" s="24">
        <f t="shared" ref="G446:I446" si="214">G447+G449+G451+G453+G455</f>
        <v>346029200</v>
      </c>
      <c r="H446" s="24">
        <f t="shared" si="214"/>
        <v>664426218</v>
      </c>
      <c r="I446" s="24">
        <f t="shared" si="214"/>
        <v>346561300</v>
      </c>
    </row>
    <row r="447" spans="1:9" ht="63.75" x14ac:dyDescent="0.25">
      <c r="A447" s="27" t="s">
        <v>31</v>
      </c>
      <c r="B447" s="22" t="s">
        <v>417</v>
      </c>
      <c r="C447" s="22" t="s">
        <v>17</v>
      </c>
      <c r="D447" s="22" t="s">
        <v>425</v>
      </c>
      <c r="E447" s="22"/>
      <c r="F447" s="24">
        <f>F448</f>
        <v>10000000</v>
      </c>
      <c r="G447" s="24">
        <f t="shared" ref="G447:I447" si="215">G448</f>
        <v>0</v>
      </c>
      <c r="H447" s="24">
        <f t="shared" si="215"/>
        <v>10000000</v>
      </c>
      <c r="I447" s="24">
        <f t="shared" si="215"/>
        <v>0</v>
      </c>
    </row>
    <row r="448" spans="1:9" ht="38.25" x14ac:dyDescent="0.25">
      <c r="A448" s="27" t="s">
        <v>160</v>
      </c>
      <c r="B448" s="22" t="s">
        <v>417</v>
      </c>
      <c r="C448" s="22" t="s">
        <v>17</v>
      </c>
      <c r="D448" s="22" t="s">
        <v>425</v>
      </c>
      <c r="E448" s="22" t="s">
        <v>256</v>
      </c>
      <c r="F448" s="24">
        <f>'[1]9.1 ведомства'!G416</f>
        <v>10000000</v>
      </c>
      <c r="G448" s="24">
        <f>'[1]9.1 ведомства'!H416</f>
        <v>0</v>
      </c>
      <c r="H448" s="24">
        <f>'[1]9.1 ведомства'!I416</f>
        <v>10000000</v>
      </c>
      <c r="I448" s="24">
        <f>'[1]9.1 ведомства'!J416</f>
        <v>0</v>
      </c>
    </row>
    <row r="449" spans="1:9" ht="63.75" x14ac:dyDescent="0.25">
      <c r="A449" s="27" t="s">
        <v>426</v>
      </c>
      <c r="B449" s="22" t="s">
        <v>417</v>
      </c>
      <c r="C449" s="22" t="s">
        <v>17</v>
      </c>
      <c r="D449" s="22" t="s">
        <v>427</v>
      </c>
      <c r="E449" s="23"/>
      <c r="F449" s="24">
        <f>F450</f>
        <v>986600</v>
      </c>
      <c r="G449" s="24">
        <f t="shared" ref="G449:I449" si="216">G450</f>
        <v>986600</v>
      </c>
      <c r="H449" s="24">
        <f t="shared" si="216"/>
        <v>1518700</v>
      </c>
      <c r="I449" s="24">
        <f t="shared" si="216"/>
        <v>1518700</v>
      </c>
    </row>
    <row r="450" spans="1:9" ht="38.25" x14ac:dyDescent="0.25">
      <c r="A450" s="27" t="s">
        <v>160</v>
      </c>
      <c r="B450" s="22" t="s">
        <v>417</v>
      </c>
      <c r="C450" s="22" t="s">
        <v>17</v>
      </c>
      <c r="D450" s="22" t="s">
        <v>427</v>
      </c>
      <c r="E450" s="23">
        <v>600</v>
      </c>
      <c r="F450" s="24">
        <f>'[1]9.1 ведомства'!G418</f>
        <v>986600</v>
      </c>
      <c r="G450" s="24">
        <f>'[1]9.1 ведомства'!H418</f>
        <v>986600</v>
      </c>
      <c r="H450" s="24">
        <f>'[1]9.1 ведомства'!I418</f>
        <v>1518700</v>
      </c>
      <c r="I450" s="24">
        <f>'[1]9.1 ведомства'!J418</f>
        <v>1518700</v>
      </c>
    </row>
    <row r="451" spans="1:9" ht="76.5" x14ac:dyDescent="0.25">
      <c r="A451" s="27" t="s">
        <v>428</v>
      </c>
      <c r="B451" s="22" t="s">
        <v>417</v>
      </c>
      <c r="C451" s="22" t="s">
        <v>17</v>
      </c>
      <c r="D451" s="22" t="s">
        <v>429</v>
      </c>
      <c r="E451" s="23"/>
      <c r="F451" s="24">
        <f>F452</f>
        <v>345042600</v>
      </c>
      <c r="G451" s="24">
        <f t="shared" ref="G451:I451" si="217">G452</f>
        <v>345042600</v>
      </c>
      <c r="H451" s="24">
        <f t="shared" si="217"/>
        <v>345042600</v>
      </c>
      <c r="I451" s="24">
        <f t="shared" si="217"/>
        <v>345042600</v>
      </c>
    </row>
    <row r="452" spans="1:9" ht="38.25" x14ac:dyDescent="0.25">
      <c r="A452" s="27" t="s">
        <v>160</v>
      </c>
      <c r="B452" s="22" t="s">
        <v>417</v>
      </c>
      <c r="C452" s="22" t="s">
        <v>17</v>
      </c>
      <c r="D452" s="22" t="s">
        <v>429</v>
      </c>
      <c r="E452" s="23">
        <v>600</v>
      </c>
      <c r="F452" s="24">
        <f>'[1]9.1 ведомства'!G420</f>
        <v>345042600</v>
      </c>
      <c r="G452" s="24">
        <f>'[1]9.1 ведомства'!H420</f>
        <v>345042600</v>
      </c>
      <c r="H452" s="24">
        <f>'[1]9.1 ведомства'!I420</f>
        <v>345042600</v>
      </c>
      <c r="I452" s="24">
        <f>'[1]9.1 ведомства'!J420</f>
        <v>345042600</v>
      </c>
    </row>
    <row r="453" spans="1:9" ht="76.5" x14ac:dyDescent="0.25">
      <c r="A453" s="27" t="s">
        <v>430</v>
      </c>
      <c r="B453" s="22" t="s">
        <v>417</v>
      </c>
      <c r="C453" s="22" t="s">
        <v>17</v>
      </c>
      <c r="D453" s="22" t="s">
        <v>431</v>
      </c>
      <c r="E453" s="23"/>
      <c r="F453" s="24">
        <f>F454</f>
        <v>307834708</v>
      </c>
      <c r="G453" s="24">
        <f t="shared" ref="G453:I453" si="218">G454</f>
        <v>0</v>
      </c>
      <c r="H453" s="24">
        <f t="shared" si="218"/>
        <v>307755051</v>
      </c>
      <c r="I453" s="24">
        <f t="shared" si="218"/>
        <v>0</v>
      </c>
    </row>
    <row r="454" spans="1:9" ht="38.25" x14ac:dyDescent="0.25">
      <c r="A454" s="27" t="s">
        <v>160</v>
      </c>
      <c r="B454" s="22" t="s">
        <v>417</v>
      </c>
      <c r="C454" s="22" t="s">
        <v>17</v>
      </c>
      <c r="D454" s="22" t="s">
        <v>431</v>
      </c>
      <c r="E454" s="23">
        <v>600</v>
      </c>
      <c r="F454" s="24">
        <f>'[1]9.1 ведомства'!G422</f>
        <v>307834708</v>
      </c>
      <c r="G454" s="24">
        <f>'[1]9.1 ведомства'!H422</f>
        <v>0</v>
      </c>
      <c r="H454" s="24">
        <f>'[1]9.1 ведомства'!I422</f>
        <v>307755051</v>
      </c>
      <c r="I454" s="24">
        <f>'[1]9.1 ведомства'!J422</f>
        <v>0</v>
      </c>
    </row>
    <row r="455" spans="1:9" ht="89.25" x14ac:dyDescent="0.25">
      <c r="A455" s="27" t="s">
        <v>432</v>
      </c>
      <c r="B455" s="22" t="s">
        <v>417</v>
      </c>
      <c r="C455" s="22" t="s">
        <v>17</v>
      </c>
      <c r="D455" s="22" t="s">
        <v>433</v>
      </c>
      <c r="E455" s="23"/>
      <c r="F455" s="24">
        <f>F456</f>
        <v>109867</v>
      </c>
      <c r="G455" s="24">
        <f t="shared" ref="G455:I455" si="219">G456</f>
        <v>0</v>
      </c>
      <c r="H455" s="24">
        <f t="shared" si="219"/>
        <v>109867</v>
      </c>
      <c r="I455" s="24">
        <f t="shared" si="219"/>
        <v>0</v>
      </c>
    </row>
    <row r="456" spans="1:9" ht="38.25" x14ac:dyDescent="0.25">
      <c r="A456" s="27" t="s">
        <v>160</v>
      </c>
      <c r="B456" s="22" t="s">
        <v>417</v>
      </c>
      <c r="C456" s="22" t="s">
        <v>17</v>
      </c>
      <c r="D456" s="22" t="s">
        <v>433</v>
      </c>
      <c r="E456" s="23">
        <v>600</v>
      </c>
      <c r="F456" s="24">
        <f>'[1]9.1 ведомства'!G424</f>
        <v>109867</v>
      </c>
      <c r="G456" s="24">
        <f>'[1]9.1 ведомства'!H424</f>
        <v>0</v>
      </c>
      <c r="H456" s="24">
        <f>'[1]9.1 ведомства'!I424</f>
        <v>109867</v>
      </c>
      <c r="I456" s="24">
        <f>'[1]9.1 ведомства'!J424</f>
        <v>0</v>
      </c>
    </row>
    <row r="457" spans="1:9" ht="38.25" x14ac:dyDescent="0.25">
      <c r="A457" s="27" t="s">
        <v>434</v>
      </c>
      <c r="B457" s="22" t="s">
        <v>417</v>
      </c>
      <c r="C457" s="22" t="s">
        <v>17</v>
      </c>
      <c r="D457" s="22" t="s">
        <v>435</v>
      </c>
      <c r="E457" s="23"/>
      <c r="F457" s="24">
        <f>F458</f>
        <v>25700000</v>
      </c>
      <c r="G457" s="24">
        <f t="shared" ref="G457:I458" si="220">G458</f>
        <v>0</v>
      </c>
      <c r="H457" s="24">
        <f t="shared" si="220"/>
        <v>0</v>
      </c>
      <c r="I457" s="24">
        <f t="shared" si="220"/>
        <v>0</v>
      </c>
    </row>
    <row r="458" spans="1:9" ht="63.75" x14ac:dyDescent="0.25">
      <c r="A458" s="28" t="s">
        <v>436</v>
      </c>
      <c r="B458" s="22" t="s">
        <v>417</v>
      </c>
      <c r="C458" s="22" t="s">
        <v>17</v>
      </c>
      <c r="D458" s="22" t="s">
        <v>437</v>
      </c>
      <c r="E458" s="23"/>
      <c r="F458" s="24">
        <f>F459</f>
        <v>25700000</v>
      </c>
      <c r="G458" s="24">
        <f t="shared" si="220"/>
        <v>0</v>
      </c>
      <c r="H458" s="24">
        <f t="shared" si="220"/>
        <v>0</v>
      </c>
      <c r="I458" s="24">
        <f t="shared" si="220"/>
        <v>0</v>
      </c>
    </row>
    <row r="459" spans="1:9" ht="38.25" x14ac:dyDescent="0.25">
      <c r="A459" s="27" t="s">
        <v>263</v>
      </c>
      <c r="B459" s="22" t="s">
        <v>417</v>
      </c>
      <c r="C459" s="22" t="s">
        <v>17</v>
      </c>
      <c r="D459" s="22" t="s">
        <v>437</v>
      </c>
      <c r="E459" s="23">
        <v>400</v>
      </c>
      <c r="F459" s="24">
        <f>'[1]9.1 ведомства'!G178+'[1]9.1 ведомства'!G427</f>
        <v>25700000</v>
      </c>
      <c r="G459" s="24">
        <f>'[1]9.1 ведомства'!H178+'[1]9.1 ведомства'!H427</f>
        <v>0</v>
      </c>
      <c r="H459" s="24">
        <f>'[1]9.1 ведомства'!I178+'[1]9.1 ведомства'!I427</f>
        <v>0</v>
      </c>
      <c r="I459" s="24">
        <f>'[1]9.1 ведомства'!J178+'[1]9.1 ведомства'!J427</f>
        <v>0</v>
      </c>
    </row>
    <row r="460" spans="1:9" hidden="1" x14ac:dyDescent="0.25">
      <c r="A460" s="25" t="s">
        <v>20</v>
      </c>
      <c r="B460" s="22" t="s">
        <v>417</v>
      </c>
      <c r="C460" s="22" t="s">
        <v>17</v>
      </c>
      <c r="D460" s="22" t="s">
        <v>21</v>
      </c>
      <c r="E460" s="23"/>
      <c r="F460" s="24">
        <f>F464+F461</f>
        <v>0</v>
      </c>
      <c r="G460" s="24">
        <f t="shared" ref="G460:I460" si="221">G464+G461</f>
        <v>0</v>
      </c>
      <c r="H460" s="24">
        <f t="shared" si="221"/>
        <v>0</v>
      </c>
      <c r="I460" s="24">
        <f t="shared" si="221"/>
        <v>0</v>
      </c>
    </row>
    <row r="461" spans="1:9" ht="38.25" hidden="1" x14ac:dyDescent="0.25">
      <c r="A461" s="25" t="s">
        <v>78</v>
      </c>
      <c r="B461" s="22" t="s">
        <v>417</v>
      </c>
      <c r="C461" s="22" t="s">
        <v>17</v>
      </c>
      <c r="D461" s="22" t="s">
        <v>79</v>
      </c>
      <c r="E461" s="23"/>
      <c r="F461" s="24">
        <f>F462</f>
        <v>0</v>
      </c>
      <c r="G461" s="24">
        <f t="shared" ref="G461:I462" si="222">G462</f>
        <v>0</v>
      </c>
      <c r="H461" s="24">
        <f t="shared" si="222"/>
        <v>0</v>
      </c>
      <c r="I461" s="24">
        <f t="shared" si="222"/>
        <v>0</v>
      </c>
    </row>
    <row r="462" spans="1:9" ht="63.75" hidden="1" x14ac:dyDescent="0.25">
      <c r="A462" s="28" t="s">
        <v>436</v>
      </c>
      <c r="B462" s="22" t="s">
        <v>417</v>
      </c>
      <c r="C462" s="22" t="s">
        <v>17</v>
      </c>
      <c r="D462" s="22" t="s">
        <v>438</v>
      </c>
      <c r="E462" s="23"/>
      <c r="F462" s="24">
        <f>F463</f>
        <v>0</v>
      </c>
      <c r="G462" s="24">
        <f t="shared" si="222"/>
        <v>0</v>
      </c>
      <c r="H462" s="24">
        <f t="shared" si="222"/>
        <v>0</v>
      </c>
      <c r="I462" s="24">
        <f t="shared" si="222"/>
        <v>0</v>
      </c>
    </row>
    <row r="463" spans="1:9" ht="38.25" hidden="1" x14ac:dyDescent="0.25">
      <c r="A463" s="27" t="s">
        <v>263</v>
      </c>
      <c r="B463" s="22" t="s">
        <v>417</v>
      </c>
      <c r="C463" s="22" t="s">
        <v>17</v>
      </c>
      <c r="D463" s="22" t="s">
        <v>438</v>
      </c>
      <c r="E463" s="23">
        <v>400</v>
      </c>
      <c r="F463" s="24">
        <f>'[1]9.1 ведомства'!G431</f>
        <v>0</v>
      </c>
      <c r="G463" s="24">
        <f>'[1]9.1 ведомства'!H431</f>
        <v>0</v>
      </c>
      <c r="H463" s="24">
        <f>'[1]9.1 ведомства'!I431</f>
        <v>0</v>
      </c>
      <c r="I463" s="24">
        <f>'[1]9.1 ведомства'!J431</f>
        <v>0</v>
      </c>
    </row>
    <row r="464" spans="1:9" ht="38.25" hidden="1" x14ac:dyDescent="0.25">
      <c r="A464" s="25" t="s">
        <v>174</v>
      </c>
      <c r="B464" s="22" t="s">
        <v>417</v>
      </c>
      <c r="C464" s="22" t="s">
        <v>17</v>
      </c>
      <c r="D464" s="22" t="s">
        <v>175</v>
      </c>
      <c r="E464" s="23"/>
      <c r="F464" s="24">
        <f>F465</f>
        <v>0</v>
      </c>
      <c r="G464" s="24">
        <f t="shared" ref="G464:I465" si="223">G465</f>
        <v>0</v>
      </c>
      <c r="H464" s="24">
        <f t="shared" si="223"/>
        <v>0</v>
      </c>
      <c r="I464" s="24">
        <f t="shared" si="223"/>
        <v>0</v>
      </c>
    </row>
    <row r="465" spans="1:9" ht="63.75" hidden="1" x14ac:dyDescent="0.25">
      <c r="A465" s="28" t="s">
        <v>436</v>
      </c>
      <c r="B465" s="22" t="s">
        <v>417</v>
      </c>
      <c r="C465" s="22" t="s">
        <v>17</v>
      </c>
      <c r="D465" s="22" t="s">
        <v>439</v>
      </c>
      <c r="E465" s="23"/>
      <c r="F465" s="24">
        <f>F466</f>
        <v>0</v>
      </c>
      <c r="G465" s="24">
        <f t="shared" si="223"/>
        <v>0</v>
      </c>
      <c r="H465" s="24">
        <f t="shared" si="223"/>
        <v>0</v>
      </c>
      <c r="I465" s="24">
        <f t="shared" si="223"/>
        <v>0</v>
      </c>
    </row>
    <row r="466" spans="1:9" ht="38.25" hidden="1" x14ac:dyDescent="0.25">
      <c r="A466" s="27" t="s">
        <v>263</v>
      </c>
      <c r="B466" s="22" t="s">
        <v>417</v>
      </c>
      <c r="C466" s="22" t="s">
        <v>17</v>
      </c>
      <c r="D466" s="22" t="s">
        <v>439</v>
      </c>
      <c r="E466" s="23">
        <v>400</v>
      </c>
      <c r="F466" s="24">
        <f>'[1]9.1 ведомства'!G182</f>
        <v>0</v>
      </c>
      <c r="G466" s="24">
        <f>'[1]9.1 ведомства'!H182</f>
        <v>0</v>
      </c>
      <c r="H466" s="24">
        <f>'[1]9.1 ведомства'!I182</f>
        <v>0</v>
      </c>
      <c r="I466" s="24">
        <f>'[1]9.1 ведомства'!J182</f>
        <v>0</v>
      </c>
    </row>
    <row r="467" spans="1:9" x14ac:dyDescent="0.25">
      <c r="A467" s="27" t="s">
        <v>440</v>
      </c>
      <c r="B467" s="22" t="s">
        <v>417</v>
      </c>
      <c r="C467" s="22" t="s">
        <v>19</v>
      </c>
      <c r="D467" s="22"/>
      <c r="E467" s="23"/>
      <c r="F467" s="24">
        <f>F468</f>
        <v>567669627</v>
      </c>
      <c r="G467" s="24">
        <f t="shared" ref="G467:I467" si="224">G468</f>
        <v>457659600</v>
      </c>
      <c r="H467" s="24">
        <f t="shared" si="224"/>
        <v>567669627</v>
      </c>
      <c r="I467" s="24">
        <f t="shared" si="224"/>
        <v>457659600</v>
      </c>
    </row>
    <row r="468" spans="1:9" ht="25.5" x14ac:dyDescent="0.25">
      <c r="A468" s="27" t="s">
        <v>441</v>
      </c>
      <c r="B468" s="22" t="s">
        <v>417</v>
      </c>
      <c r="C468" s="22" t="s">
        <v>19</v>
      </c>
      <c r="D468" s="22" t="s">
        <v>420</v>
      </c>
      <c r="E468" s="23"/>
      <c r="F468" s="24">
        <f>F469+F490</f>
        <v>567669627</v>
      </c>
      <c r="G468" s="24">
        <f t="shared" ref="G468:I468" si="225">G469+G490</f>
        <v>457659600</v>
      </c>
      <c r="H468" s="24">
        <f t="shared" si="225"/>
        <v>567669627</v>
      </c>
      <c r="I468" s="24">
        <f t="shared" si="225"/>
        <v>457659600</v>
      </c>
    </row>
    <row r="469" spans="1:9" ht="38.25" x14ac:dyDescent="0.25">
      <c r="A469" s="27" t="s">
        <v>442</v>
      </c>
      <c r="B469" s="22" t="s">
        <v>417</v>
      </c>
      <c r="C469" s="22" t="s">
        <v>19</v>
      </c>
      <c r="D469" s="22" t="s">
        <v>422</v>
      </c>
      <c r="E469" s="23"/>
      <c r="F469" s="24">
        <f>F470+F485</f>
        <v>537744127</v>
      </c>
      <c r="G469" s="24">
        <f t="shared" ref="G469:I469" si="226">G470+G485</f>
        <v>431043000</v>
      </c>
      <c r="H469" s="24">
        <f t="shared" si="226"/>
        <v>537744127</v>
      </c>
      <c r="I469" s="24">
        <f t="shared" si="226"/>
        <v>431043000</v>
      </c>
    </row>
    <row r="470" spans="1:9" ht="38.25" x14ac:dyDescent="0.25">
      <c r="A470" s="27" t="s">
        <v>423</v>
      </c>
      <c r="B470" s="22" t="s">
        <v>417</v>
      </c>
      <c r="C470" s="22" t="s">
        <v>19</v>
      </c>
      <c r="D470" s="22" t="s">
        <v>424</v>
      </c>
      <c r="E470" s="23"/>
      <c r="F470" s="24">
        <f>F471+F473+F475+F477+F479+F481+F483</f>
        <v>537038127</v>
      </c>
      <c r="G470" s="24">
        <f t="shared" ref="G470:I470" si="227">G471+G473+G475+G477+G479+G481+G483</f>
        <v>431043000</v>
      </c>
      <c r="H470" s="24">
        <f t="shared" si="227"/>
        <v>537038127</v>
      </c>
      <c r="I470" s="24">
        <f t="shared" si="227"/>
        <v>431043000</v>
      </c>
    </row>
    <row r="471" spans="1:9" ht="63.75" x14ac:dyDescent="0.25">
      <c r="A471" s="27" t="s">
        <v>31</v>
      </c>
      <c r="B471" s="22" t="s">
        <v>417</v>
      </c>
      <c r="C471" s="22" t="s">
        <v>19</v>
      </c>
      <c r="D471" s="22" t="s">
        <v>425</v>
      </c>
      <c r="E471" s="22"/>
      <c r="F471" s="24">
        <f>F472</f>
        <v>5160000</v>
      </c>
      <c r="G471" s="24">
        <f t="shared" ref="G471:I471" si="228">G472</f>
        <v>0</v>
      </c>
      <c r="H471" s="24">
        <f t="shared" si="228"/>
        <v>5160000</v>
      </c>
      <c r="I471" s="24">
        <f t="shared" si="228"/>
        <v>0</v>
      </c>
    </row>
    <row r="472" spans="1:9" ht="38.25" x14ac:dyDescent="0.25">
      <c r="A472" s="27" t="s">
        <v>160</v>
      </c>
      <c r="B472" s="22" t="s">
        <v>417</v>
      </c>
      <c r="C472" s="22" t="s">
        <v>19</v>
      </c>
      <c r="D472" s="22" t="s">
        <v>425</v>
      </c>
      <c r="E472" s="22" t="s">
        <v>256</v>
      </c>
      <c r="F472" s="24">
        <f>'[1]9.1 ведомства'!G437</f>
        <v>5160000</v>
      </c>
      <c r="G472" s="24">
        <f>'[1]9.1 ведомства'!H437</f>
        <v>0</v>
      </c>
      <c r="H472" s="24">
        <f>'[1]9.1 ведомства'!I437</f>
        <v>5160000</v>
      </c>
      <c r="I472" s="24">
        <f>'[1]9.1 ведомства'!J437</f>
        <v>0</v>
      </c>
    </row>
    <row r="473" spans="1:9" ht="89.25" hidden="1" x14ac:dyDescent="0.25">
      <c r="A473" s="27" t="s">
        <v>443</v>
      </c>
      <c r="B473" s="22" t="s">
        <v>417</v>
      </c>
      <c r="C473" s="22" t="s">
        <v>19</v>
      </c>
      <c r="D473" s="22" t="s">
        <v>444</v>
      </c>
      <c r="E473" s="23"/>
      <c r="F473" s="24">
        <f>F474</f>
        <v>0</v>
      </c>
      <c r="G473" s="24">
        <f t="shared" ref="G473:I473" si="229">G474</f>
        <v>0</v>
      </c>
      <c r="H473" s="24">
        <f t="shared" si="229"/>
        <v>0</v>
      </c>
      <c r="I473" s="24">
        <f t="shared" si="229"/>
        <v>0</v>
      </c>
    </row>
    <row r="474" spans="1:9" ht="38.25" hidden="1" x14ac:dyDescent="0.25">
      <c r="A474" s="27" t="s">
        <v>160</v>
      </c>
      <c r="B474" s="22" t="s">
        <v>417</v>
      </c>
      <c r="C474" s="22" t="s">
        <v>19</v>
      </c>
      <c r="D474" s="22" t="s">
        <v>444</v>
      </c>
      <c r="E474" s="23">
        <v>600</v>
      </c>
      <c r="F474" s="24">
        <f>'[1]9.1 ведомства'!G439</f>
        <v>0</v>
      </c>
      <c r="G474" s="24">
        <f>'[1]9.1 ведомства'!H439</f>
        <v>0</v>
      </c>
      <c r="H474" s="24">
        <f>'[1]9.1 ведомства'!I439</f>
        <v>0</v>
      </c>
      <c r="I474" s="24">
        <f>'[1]9.1 ведомства'!J439</f>
        <v>0</v>
      </c>
    </row>
    <row r="475" spans="1:9" ht="89.25" x14ac:dyDescent="0.25">
      <c r="A475" s="27" t="s">
        <v>445</v>
      </c>
      <c r="B475" s="22" t="s">
        <v>417</v>
      </c>
      <c r="C475" s="22" t="s">
        <v>19</v>
      </c>
      <c r="D475" s="22" t="s">
        <v>446</v>
      </c>
      <c r="E475" s="23"/>
      <c r="F475" s="24">
        <f>F476</f>
        <v>431043000</v>
      </c>
      <c r="G475" s="24">
        <f t="shared" ref="G475:I475" si="230">G476</f>
        <v>431043000</v>
      </c>
      <c r="H475" s="24">
        <f t="shared" si="230"/>
        <v>431043000</v>
      </c>
      <c r="I475" s="24">
        <f t="shared" si="230"/>
        <v>431043000</v>
      </c>
    </row>
    <row r="476" spans="1:9" ht="38.25" x14ac:dyDescent="0.25">
      <c r="A476" s="27" t="s">
        <v>160</v>
      </c>
      <c r="B476" s="22" t="s">
        <v>417</v>
      </c>
      <c r="C476" s="22" t="s">
        <v>19</v>
      </c>
      <c r="D476" s="22" t="s">
        <v>446</v>
      </c>
      <c r="E476" s="23">
        <v>600</v>
      </c>
      <c r="F476" s="24">
        <f>'[1]9.1 ведомства'!G441</f>
        <v>431043000</v>
      </c>
      <c r="G476" s="24">
        <f>'[1]9.1 ведомства'!H441</f>
        <v>431043000</v>
      </c>
      <c r="H476" s="24">
        <f>'[1]9.1 ведомства'!I441</f>
        <v>431043000</v>
      </c>
      <c r="I476" s="24">
        <f>'[1]9.1 ведомства'!J441</f>
        <v>431043000</v>
      </c>
    </row>
    <row r="477" spans="1:9" ht="63.75" x14ac:dyDescent="0.25">
      <c r="A477" s="27" t="s">
        <v>447</v>
      </c>
      <c r="B477" s="22" t="s">
        <v>417</v>
      </c>
      <c r="C477" s="22" t="s">
        <v>19</v>
      </c>
      <c r="D477" s="22" t="s">
        <v>448</v>
      </c>
      <c r="E477" s="23"/>
      <c r="F477" s="24">
        <f>F478</f>
        <v>100085127</v>
      </c>
      <c r="G477" s="24">
        <f t="shared" ref="G477:I477" si="231">G478</f>
        <v>0</v>
      </c>
      <c r="H477" s="24">
        <f t="shared" si="231"/>
        <v>100085127</v>
      </c>
      <c r="I477" s="24">
        <f t="shared" si="231"/>
        <v>0</v>
      </c>
    </row>
    <row r="478" spans="1:9" ht="38.25" x14ac:dyDescent="0.25">
      <c r="A478" s="27" t="s">
        <v>160</v>
      </c>
      <c r="B478" s="22" t="s">
        <v>417</v>
      </c>
      <c r="C478" s="22" t="s">
        <v>19</v>
      </c>
      <c r="D478" s="22" t="s">
        <v>448</v>
      </c>
      <c r="E478" s="23">
        <v>600</v>
      </c>
      <c r="F478" s="24">
        <f>'[1]9.1 ведомства'!G443</f>
        <v>100085127</v>
      </c>
      <c r="G478" s="24">
        <f>'[1]9.1 ведомства'!H443</f>
        <v>0</v>
      </c>
      <c r="H478" s="24">
        <f>'[1]9.1 ведомства'!I443</f>
        <v>100085127</v>
      </c>
      <c r="I478" s="24">
        <f>'[1]9.1 ведомства'!J443</f>
        <v>0</v>
      </c>
    </row>
    <row r="479" spans="1:9" ht="63.75" hidden="1" x14ac:dyDescent="0.25">
      <c r="A479" s="27" t="s">
        <v>449</v>
      </c>
      <c r="B479" s="22" t="s">
        <v>417</v>
      </c>
      <c r="C479" s="22" t="s">
        <v>19</v>
      </c>
      <c r="D479" s="22" t="s">
        <v>450</v>
      </c>
      <c r="E479" s="23"/>
      <c r="F479" s="24">
        <f>F480</f>
        <v>0</v>
      </c>
      <c r="G479" s="24">
        <f t="shared" ref="G479:I479" si="232">G480</f>
        <v>0</v>
      </c>
      <c r="H479" s="24">
        <f t="shared" si="232"/>
        <v>0</v>
      </c>
      <c r="I479" s="24">
        <f t="shared" si="232"/>
        <v>0</v>
      </c>
    </row>
    <row r="480" spans="1:9" ht="38.25" hidden="1" x14ac:dyDescent="0.25">
      <c r="A480" s="27" t="s">
        <v>160</v>
      </c>
      <c r="B480" s="22" t="s">
        <v>417</v>
      </c>
      <c r="C480" s="22" t="s">
        <v>19</v>
      </c>
      <c r="D480" s="22" t="s">
        <v>450</v>
      </c>
      <c r="E480" s="23">
        <v>600</v>
      </c>
      <c r="F480" s="24">
        <f>'[1]9.1 ведомства'!G445</f>
        <v>0</v>
      </c>
      <c r="G480" s="24">
        <f>'[1]9.1 ведомства'!H445</f>
        <v>0</v>
      </c>
      <c r="H480" s="24">
        <f>'[1]9.1 ведомства'!I445</f>
        <v>0</v>
      </c>
      <c r="I480" s="24">
        <f>'[1]9.1 ведомства'!J445</f>
        <v>0</v>
      </c>
    </row>
    <row r="481" spans="1:9" ht="76.5" hidden="1" x14ac:dyDescent="0.25">
      <c r="A481" s="27" t="s">
        <v>451</v>
      </c>
      <c r="B481" s="22" t="s">
        <v>417</v>
      </c>
      <c r="C481" s="22" t="s">
        <v>19</v>
      </c>
      <c r="D481" s="22" t="s">
        <v>452</v>
      </c>
      <c r="E481" s="23"/>
      <c r="F481" s="24">
        <f>F482</f>
        <v>0</v>
      </c>
      <c r="G481" s="24">
        <f t="shared" ref="G481:I481" si="233">G482</f>
        <v>0</v>
      </c>
      <c r="H481" s="24">
        <f t="shared" si="233"/>
        <v>0</v>
      </c>
      <c r="I481" s="24">
        <f t="shared" si="233"/>
        <v>0</v>
      </c>
    </row>
    <row r="482" spans="1:9" ht="38.25" hidden="1" x14ac:dyDescent="0.25">
      <c r="A482" s="27" t="s">
        <v>160</v>
      </c>
      <c r="B482" s="22" t="s">
        <v>417</v>
      </c>
      <c r="C482" s="22" t="s">
        <v>19</v>
      </c>
      <c r="D482" s="22" t="s">
        <v>452</v>
      </c>
      <c r="E482" s="23">
        <v>600</v>
      </c>
      <c r="F482" s="24">
        <f>'[1]9.1 ведомства'!G447</f>
        <v>0</v>
      </c>
      <c r="G482" s="24">
        <f>'[1]9.1 ведомства'!H447</f>
        <v>0</v>
      </c>
      <c r="H482" s="24">
        <f>'[1]9.1 ведомства'!I447</f>
        <v>0</v>
      </c>
      <c r="I482" s="24">
        <f>'[1]9.1 ведомства'!J447</f>
        <v>0</v>
      </c>
    </row>
    <row r="483" spans="1:9" ht="25.5" x14ac:dyDescent="0.25">
      <c r="A483" s="27" t="s">
        <v>453</v>
      </c>
      <c r="B483" s="22" t="s">
        <v>417</v>
      </c>
      <c r="C483" s="22" t="s">
        <v>19</v>
      </c>
      <c r="D483" s="22" t="s">
        <v>454</v>
      </c>
      <c r="E483" s="23"/>
      <c r="F483" s="24">
        <f>F484</f>
        <v>750000</v>
      </c>
      <c r="G483" s="24">
        <f t="shared" ref="G483:I483" si="234">G484</f>
        <v>0</v>
      </c>
      <c r="H483" s="24">
        <f t="shared" si="234"/>
        <v>750000</v>
      </c>
      <c r="I483" s="24">
        <f t="shared" si="234"/>
        <v>0</v>
      </c>
    </row>
    <row r="484" spans="1:9" ht="38.25" x14ac:dyDescent="0.25">
      <c r="A484" s="27" t="s">
        <v>160</v>
      </c>
      <c r="B484" s="22" t="s">
        <v>417</v>
      </c>
      <c r="C484" s="22" t="s">
        <v>19</v>
      </c>
      <c r="D484" s="22" t="s">
        <v>454</v>
      </c>
      <c r="E484" s="23">
        <v>600</v>
      </c>
      <c r="F484" s="24">
        <f>'[1]9.1 ведомства'!G449</f>
        <v>750000</v>
      </c>
      <c r="G484" s="24">
        <f>'[1]9.1 ведомства'!H449</f>
        <v>0</v>
      </c>
      <c r="H484" s="24">
        <f>'[1]9.1 ведомства'!I449</f>
        <v>750000</v>
      </c>
      <c r="I484" s="24">
        <f>'[1]9.1 ведомства'!J449</f>
        <v>0</v>
      </c>
    </row>
    <row r="485" spans="1:9" ht="51" x14ac:dyDescent="0.25">
      <c r="A485" s="27" t="s">
        <v>455</v>
      </c>
      <c r="B485" s="22" t="s">
        <v>417</v>
      </c>
      <c r="C485" s="22" t="s">
        <v>19</v>
      </c>
      <c r="D485" s="22" t="s">
        <v>456</v>
      </c>
      <c r="E485" s="23"/>
      <c r="F485" s="24">
        <f>F486+F488</f>
        <v>706000</v>
      </c>
      <c r="G485" s="24">
        <f t="shared" ref="G485:I485" si="235">G486+G488</f>
        <v>0</v>
      </c>
      <c r="H485" s="24">
        <f t="shared" si="235"/>
        <v>706000</v>
      </c>
      <c r="I485" s="24">
        <f t="shared" si="235"/>
        <v>0</v>
      </c>
    </row>
    <row r="486" spans="1:9" ht="38.25" x14ac:dyDescent="0.25">
      <c r="A486" s="27" t="s">
        <v>457</v>
      </c>
      <c r="B486" s="22" t="s">
        <v>417</v>
      </c>
      <c r="C486" s="22" t="s">
        <v>19</v>
      </c>
      <c r="D486" s="22" t="s">
        <v>458</v>
      </c>
      <c r="E486" s="23"/>
      <c r="F486" s="24">
        <f>F487</f>
        <v>100000</v>
      </c>
      <c r="G486" s="24">
        <f t="shared" ref="G486:I486" si="236">G487</f>
        <v>0</v>
      </c>
      <c r="H486" s="24">
        <f t="shared" si="236"/>
        <v>100000</v>
      </c>
      <c r="I486" s="24">
        <f t="shared" si="236"/>
        <v>0</v>
      </c>
    </row>
    <row r="487" spans="1:9" ht="38.25" x14ac:dyDescent="0.25">
      <c r="A487" s="27" t="s">
        <v>160</v>
      </c>
      <c r="B487" s="22" t="s">
        <v>417</v>
      </c>
      <c r="C487" s="22" t="s">
        <v>19</v>
      </c>
      <c r="D487" s="22" t="s">
        <v>458</v>
      </c>
      <c r="E487" s="23">
        <v>600</v>
      </c>
      <c r="F487" s="24">
        <f>'[1]9.1 ведомства'!G452</f>
        <v>100000</v>
      </c>
      <c r="G487" s="24">
        <f>'[1]9.1 ведомства'!H452</f>
        <v>0</v>
      </c>
      <c r="H487" s="24">
        <f>'[1]9.1 ведомства'!I452</f>
        <v>100000</v>
      </c>
      <c r="I487" s="24">
        <f>'[1]9.1 ведомства'!J452</f>
        <v>0</v>
      </c>
    </row>
    <row r="488" spans="1:9" ht="38.25" x14ac:dyDescent="0.25">
      <c r="A488" s="27" t="s">
        <v>459</v>
      </c>
      <c r="B488" s="22" t="s">
        <v>417</v>
      </c>
      <c r="C488" s="22" t="s">
        <v>19</v>
      </c>
      <c r="D488" s="22" t="s">
        <v>460</v>
      </c>
      <c r="E488" s="23"/>
      <c r="F488" s="24">
        <f>F489</f>
        <v>606000</v>
      </c>
      <c r="G488" s="24">
        <f t="shared" ref="G488:I488" si="237">G489</f>
        <v>0</v>
      </c>
      <c r="H488" s="24">
        <f t="shared" si="237"/>
        <v>606000</v>
      </c>
      <c r="I488" s="24">
        <f t="shared" si="237"/>
        <v>0</v>
      </c>
    </row>
    <row r="489" spans="1:9" ht="38.25" x14ac:dyDescent="0.25">
      <c r="A489" s="27" t="s">
        <v>160</v>
      </c>
      <c r="B489" s="22" t="s">
        <v>417</v>
      </c>
      <c r="C489" s="22" t="s">
        <v>19</v>
      </c>
      <c r="D489" s="22" t="s">
        <v>460</v>
      </c>
      <c r="E489" s="23">
        <v>600</v>
      </c>
      <c r="F489" s="24">
        <f>'[1]9.1 ведомства'!G454</f>
        <v>606000</v>
      </c>
      <c r="G489" s="24">
        <f>'[1]9.1 ведомства'!H454</f>
        <v>0</v>
      </c>
      <c r="H489" s="24">
        <f>'[1]9.1 ведомства'!I454</f>
        <v>606000</v>
      </c>
      <c r="I489" s="24">
        <f>'[1]9.1 ведомства'!J454</f>
        <v>0</v>
      </c>
    </row>
    <row r="490" spans="1:9" x14ac:dyDescent="0.25">
      <c r="A490" s="27" t="s">
        <v>461</v>
      </c>
      <c r="B490" s="22" t="s">
        <v>417</v>
      </c>
      <c r="C490" s="22" t="s">
        <v>19</v>
      </c>
      <c r="D490" s="22" t="s">
        <v>462</v>
      </c>
      <c r="E490" s="23"/>
      <c r="F490" s="24">
        <f>F491</f>
        <v>29925500</v>
      </c>
      <c r="G490" s="24">
        <f t="shared" ref="G490:I490" si="238">G491</f>
        <v>26616600</v>
      </c>
      <c r="H490" s="24">
        <f t="shared" si="238"/>
        <v>29925500</v>
      </c>
      <c r="I490" s="24">
        <f t="shared" si="238"/>
        <v>26616600</v>
      </c>
    </row>
    <row r="491" spans="1:9" ht="51" x14ac:dyDescent="0.25">
      <c r="A491" s="27" t="s">
        <v>463</v>
      </c>
      <c r="B491" s="22" t="s">
        <v>417</v>
      </c>
      <c r="C491" s="22" t="s">
        <v>19</v>
      </c>
      <c r="D491" s="22" t="s">
        <v>464</v>
      </c>
      <c r="E491" s="23"/>
      <c r="F491" s="24">
        <f>F492+F494+F496</f>
        <v>29925500</v>
      </c>
      <c r="G491" s="24">
        <f t="shared" ref="G491:I491" si="239">G492+G494+G496</f>
        <v>26616600</v>
      </c>
      <c r="H491" s="24">
        <f t="shared" si="239"/>
        <v>29925500</v>
      </c>
      <c r="I491" s="24">
        <f t="shared" si="239"/>
        <v>26616600</v>
      </c>
    </row>
    <row r="492" spans="1:9" ht="89.25" x14ac:dyDescent="0.25">
      <c r="A492" s="27" t="s">
        <v>465</v>
      </c>
      <c r="B492" s="22" t="s">
        <v>417</v>
      </c>
      <c r="C492" s="22" t="s">
        <v>19</v>
      </c>
      <c r="D492" s="22" t="s">
        <v>466</v>
      </c>
      <c r="E492" s="23"/>
      <c r="F492" s="24">
        <f>F493</f>
        <v>1622000</v>
      </c>
      <c r="G492" s="24">
        <f t="shared" ref="G492:I492" si="240">G493</f>
        <v>1622000</v>
      </c>
      <c r="H492" s="24">
        <f t="shared" si="240"/>
        <v>1622000</v>
      </c>
      <c r="I492" s="24">
        <f t="shared" si="240"/>
        <v>1622000</v>
      </c>
    </row>
    <row r="493" spans="1:9" ht="38.25" x14ac:dyDescent="0.25">
      <c r="A493" s="27" t="s">
        <v>160</v>
      </c>
      <c r="B493" s="22" t="s">
        <v>417</v>
      </c>
      <c r="C493" s="22" t="s">
        <v>19</v>
      </c>
      <c r="D493" s="22" t="s">
        <v>466</v>
      </c>
      <c r="E493" s="23">
        <v>600</v>
      </c>
      <c r="F493" s="24">
        <f>'[1]9.1 ведомства'!G458</f>
        <v>1622000</v>
      </c>
      <c r="G493" s="24">
        <f>'[1]9.1 ведомства'!H458</f>
        <v>1622000</v>
      </c>
      <c r="H493" s="24">
        <f>'[1]9.1 ведомства'!I458</f>
        <v>1622000</v>
      </c>
      <c r="I493" s="24">
        <f>'[1]9.1 ведомства'!J458</f>
        <v>1622000</v>
      </c>
    </row>
    <row r="494" spans="1:9" ht="25.5" x14ac:dyDescent="0.25">
      <c r="A494" s="27" t="s">
        <v>467</v>
      </c>
      <c r="B494" s="22" t="s">
        <v>417</v>
      </c>
      <c r="C494" s="22" t="s">
        <v>19</v>
      </c>
      <c r="D494" s="22" t="s">
        <v>468</v>
      </c>
      <c r="E494" s="23"/>
      <c r="F494" s="24">
        <f>F495</f>
        <v>24994600</v>
      </c>
      <c r="G494" s="24">
        <f t="shared" ref="G494:I494" si="241">G495</f>
        <v>24994600</v>
      </c>
      <c r="H494" s="24">
        <f t="shared" si="241"/>
        <v>24994600</v>
      </c>
      <c r="I494" s="24">
        <f t="shared" si="241"/>
        <v>24994600</v>
      </c>
    </row>
    <row r="495" spans="1:9" ht="38.25" x14ac:dyDescent="0.25">
      <c r="A495" s="27" t="s">
        <v>160</v>
      </c>
      <c r="B495" s="22" t="s">
        <v>417</v>
      </c>
      <c r="C495" s="22" t="s">
        <v>19</v>
      </c>
      <c r="D495" s="22" t="s">
        <v>468</v>
      </c>
      <c r="E495" s="23">
        <v>600</v>
      </c>
      <c r="F495" s="24">
        <f>'[1]9.1 ведомства'!G460</f>
        <v>24994600</v>
      </c>
      <c r="G495" s="24">
        <f>'[1]9.1 ведомства'!H460</f>
        <v>24994600</v>
      </c>
      <c r="H495" s="24">
        <f>'[1]9.1 ведомства'!I460</f>
        <v>24994600</v>
      </c>
      <c r="I495" s="24">
        <f>'[1]9.1 ведомства'!J460</f>
        <v>24994600</v>
      </c>
    </row>
    <row r="496" spans="1:9" ht="89.25" x14ac:dyDescent="0.25">
      <c r="A496" s="27" t="s">
        <v>469</v>
      </c>
      <c r="B496" s="22" t="s">
        <v>417</v>
      </c>
      <c r="C496" s="22" t="s">
        <v>19</v>
      </c>
      <c r="D496" s="22" t="s">
        <v>470</v>
      </c>
      <c r="E496" s="23"/>
      <c r="F496" s="24">
        <f>F497</f>
        <v>3308900</v>
      </c>
      <c r="G496" s="24">
        <f t="shared" ref="G496:I496" si="242">G497</f>
        <v>0</v>
      </c>
      <c r="H496" s="24">
        <f t="shared" si="242"/>
        <v>3308900</v>
      </c>
      <c r="I496" s="24">
        <f t="shared" si="242"/>
        <v>0</v>
      </c>
    </row>
    <row r="497" spans="1:9" ht="38.25" x14ac:dyDescent="0.25">
      <c r="A497" s="27" t="s">
        <v>160</v>
      </c>
      <c r="B497" s="22" t="s">
        <v>417</v>
      </c>
      <c r="C497" s="22" t="s">
        <v>19</v>
      </c>
      <c r="D497" s="22" t="s">
        <v>470</v>
      </c>
      <c r="E497" s="23">
        <v>600</v>
      </c>
      <c r="F497" s="24">
        <f>'[1]9.1 ведомства'!G462</f>
        <v>3308900</v>
      </c>
      <c r="G497" s="24">
        <f>'[1]9.1 ведомства'!H462</f>
        <v>0</v>
      </c>
      <c r="H497" s="24">
        <f>'[1]9.1 ведомства'!I462</f>
        <v>3308900</v>
      </c>
      <c r="I497" s="24">
        <f>'[1]9.1 ведомства'!J462</f>
        <v>0</v>
      </c>
    </row>
    <row r="498" spans="1:9" x14ac:dyDescent="0.25">
      <c r="A498" s="27" t="s">
        <v>471</v>
      </c>
      <c r="B498" s="22" t="s">
        <v>417</v>
      </c>
      <c r="C498" s="22" t="s">
        <v>34</v>
      </c>
      <c r="D498" s="22"/>
      <c r="E498" s="23"/>
      <c r="F498" s="24">
        <f>F499+F509</f>
        <v>235372477.69</v>
      </c>
      <c r="G498" s="24">
        <f t="shared" ref="G498:I498" si="243">G499+G509</f>
        <v>2654800</v>
      </c>
      <c r="H498" s="24">
        <f t="shared" si="243"/>
        <v>235717677.69</v>
      </c>
      <c r="I498" s="24">
        <f t="shared" si="243"/>
        <v>3000000</v>
      </c>
    </row>
    <row r="499" spans="1:9" ht="25.5" x14ac:dyDescent="0.25">
      <c r="A499" s="27" t="s">
        <v>419</v>
      </c>
      <c r="B499" s="22" t="s">
        <v>417</v>
      </c>
      <c r="C499" s="22" t="s">
        <v>34</v>
      </c>
      <c r="D499" s="22" t="s">
        <v>420</v>
      </c>
      <c r="E499" s="23"/>
      <c r="F499" s="24">
        <f>F500</f>
        <v>132177305</v>
      </c>
      <c r="G499" s="24">
        <f t="shared" ref="G499:I499" si="244">G500</f>
        <v>0</v>
      </c>
      <c r="H499" s="24">
        <f t="shared" si="244"/>
        <v>132177305</v>
      </c>
      <c r="I499" s="24">
        <f t="shared" si="244"/>
        <v>0</v>
      </c>
    </row>
    <row r="500" spans="1:9" ht="38.25" x14ac:dyDescent="0.25">
      <c r="A500" s="27" t="s">
        <v>442</v>
      </c>
      <c r="B500" s="22" t="s">
        <v>417</v>
      </c>
      <c r="C500" s="22" t="s">
        <v>34</v>
      </c>
      <c r="D500" s="22" t="s">
        <v>422</v>
      </c>
      <c r="E500" s="23"/>
      <c r="F500" s="24">
        <f>F501+F506</f>
        <v>132177305</v>
      </c>
      <c r="G500" s="24">
        <f t="shared" ref="G500:I500" si="245">G501+G506</f>
        <v>0</v>
      </c>
      <c r="H500" s="24">
        <f t="shared" si="245"/>
        <v>132177305</v>
      </c>
      <c r="I500" s="24">
        <f t="shared" si="245"/>
        <v>0</v>
      </c>
    </row>
    <row r="501" spans="1:9" ht="38.25" x14ac:dyDescent="0.25">
      <c r="A501" s="27" t="s">
        <v>423</v>
      </c>
      <c r="B501" s="22" t="s">
        <v>417</v>
      </c>
      <c r="C501" s="22" t="s">
        <v>34</v>
      </c>
      <c r="D501" s="22" t="s">
        <v>424</v>
      </c>
      <c r="E501" s="23"/>
      <c r="F501" s="24">
        <f>F502+F504</f>
        <v>131727305</v>
      </c>
      <c r="G501" s="24">
        <f t="shared" ref="G501:I501" si="246">G502+G504</f>
        <v>0</v>
      </c>
      <c r="H501" s="24">
        <f t="shared" si="246"/>
        <v>131727305</v>
      </c>
      <c r="I501" s="24">
        <f t="shared" si="246"/>
        <v>0</v>
      </c>
    </row>
    <row r="502" spans="1:9" ht="63.75" x14ac:dyDescent="0.25">
      <c r="A502" s="27" t="s">
        <v>31</v>
      </c>
      <c r="B502" s="22" t="s">
        <v>417</v>
      </c>
      <c r="C502" s="22" t="s">
        <v>34</v>
      </c>
      <c r="D502" s="22" t="s">
        <v>425</v>
      </c>
      <c r="E502" s="22"/>
      <c r="F502" s="24">
        <f>F503</f>
        <v>1460000</v>
      </c>
      <c r="G502" s="24">
        <f t="shared" ref="G502:I502" si="247">G503</f>
        <v>0</v>
      </c>
      <c r="H502" s="24">
        <f t="shared" si="247"/>
        <v>1460000</v>
      </c>
      <c r="I502" s="24">
        <f t="shared" si="247"/>
        <v>0</v>
      </c>
    </row>
    <row r="503" spans="1:9" ht="38.25" x14ac:dyDescent="0.25">
      <c r="A503" s="27" t="s">
        <v>160</v>
      </c>
      <c r="B503" s="22" t="s">
        <v>417</v>
      </c>
      <c r="C503" s="22" t="s">
        <v>34</v>
      </c>
      <c r="D503" s="22" t="s">
        <v>425</v>
      </c>
      <c r="E503" s="22" t="s">
        <v>256</v>
      </c>
      <c r="F503" s="24">
        <f>'[1]9.1 ведомства'!G468</f>
        <v>1460000</v>
      </c>
      <c r="G503" s="24">
        <f>'[1]9.1 ведомства'!H468</f>
        <v>0</v>
      </c>
      <c r="H503" s="24">
        <f>'[1]9.1 ведомства'!I468</f>
        <v>1460000</v>
      </c>
      <c r="I503" s="24">
        <f>'[1]9.1 ведомства'!J468</f>
        <v>0</v>
      </c>
    </row>
    <row r="504" spans="1:9" ht="76.5" x14ac:dyDescent="0.25">
      <c r="A504" s="27" t="s">
        <v>451</v>
      </c>
      <c r="B504" s="22" t="s">
        <v>417</v>
      </c>
      <c r="C504" s="22" t="s">
        <v>34</v>
      </c>
      <c r="D504" s="22" t="s">
        <v>452</v>
      </c>
      <c r="E504" s="23"/>
      <c r="F504" s="24">
        <f>F505</f>
        <v>130267305</v>
      </c>
      <c r="G504" s="24">
        <f t="shared" ref="G504:I504" si="248">G505</f>
        <v>0</v>
      </c>
      <c r="H504" s="24">
        <f t="shared" si="248"/>
        <v>130267305</v>
      </c>
      <c r="I504" s="24">
        <f t="shared" si="248"/>
        <v>0</v>
      </c>
    </row>
    <row r="505" spans="1:9" ht="38.25" x14ac:dyDescent="0.25">
      <c r="A505" s="27" t="s">
        <v>160</v>
      </c>
      <c r="B505" s="22" t="s">
        <v>417</v>
      </c>
      <c r="C505" s="22" t="s">
        <v>34</v>
      </c>
      <c r="D505" s="22" t="s">
        <v>452</v>
      </c>
      <c r="E505" s="23">
        <v>600</v>
      </c>
      <c r="F505" s="24">
        <f>'[1]9.1 ведомства'!G470</f>
        <v>130267305</v>
      </c>
      <c r="G505" s="24">
        <f>'[1]9.1 ведомства'!H470</f>
        <v>0</v>
      </c>
      <c r="H505" s="24">
        <f>'[1]9.1 ведомства'!I470</f>
        <v>130267305</v>
      </c>
      <c r="I505" s="24">
        <f>'[1]9.1 ведомства'!J470</f>
        <v>0</v>
      </c>
    </row>
    <row r="506" spans="1:9" ht="51" x14ac:dyDescent="0.25">
      <c r="A506" s="27" t="s">
        <v>455</v>
      </c>
      <c r="B506" s="22" t="s">
        <v>417</v>
      </c>
      <c r="C506" s="22" t="s">
        <v>34</v>
      </c>
      <c r="D506" s="22" t="s">
        <v>456</v>
      </c>
      <c r="E506" s="23"/>
      <c r="F506" s="24">
        <f>F507</f>
        <v>450000</v>
      </c>
      <c r="G506" s="24">
        <f t="shared" ref="G506:I507" si="249">G507</f>
        <v>0</v>
      </c>
      <c r="H506" s="24">
        <f t="shared" si="249"/>
        <v>450000</v>
      </c>
      <c r="I506" s="24">
        <f t="shared" si="249"/>
        <v>0</v>
      </c>
    </row>
    <row r="507" spans="1:9" ht="38.25" x14ac:dyDescent="0.25">
      <c r="A507" s="27" t="s">
        <v>459</v>
      </c>
      <c r="B507" s="22" t="s">
        <v>417</v>
      </c>
      <c r="C507" s="22" t="s">
        <v>34</v>
      </c>
      <c r="D507" s="22" t="s">
        <v>460</v>
      </c>
      <c r="E507" s="23"/>
      <c r="F507" s="24">
        <f>F508</f>
        <v>450000</v>
      </c>
      <c r="G507" s="24">
        <f t="shared" si="249"/>
        <v>0</v>
      </c>
      <c r="H507" s="24">
        <f t="shared" si="249"/>
        <v>450000</v>
      </c>
      <c r="I507" s="24">
        <f t="shared" si="249"/>
        <v>0</v>
      </c>
    </row>
    <row r="508" spans="1:9" ht="38.25" x14ac:dyDescent="0.25">
      <c r="A508" s="27" t="s">
        <v>160</v>
      </c>
      <c r="B508" s="22" t="s">
        <v>417</v>
      </c>
      <c r="C508" s="22" t="s">
        <v>34</v>
      </c>
      <c r="D508" s="22" t="s">
        <v>460</v>
      </c>
      <c r="E508" s="23">
        <v>600</v>
      </c>
      <c r="F508" s="24">
        <f>'[1]9.1 ведомства'!G473</f>
        <v>450000</v>
      </c>
      <c r="G508" s="24">
        <f>'[1]9.1 ведомства'!H473</f>
        <v>0</v>
      </c>
      <c r="H508" s="24">
        <f>'[1]9.1 ведомства'!I473</f>
        <v>450000</v>
      </c>
      <c r="I508" s="24">
        <f>'[1]9.1 ведомства'!J473</f>
        <v>0</v>
      </c>
    </row>
    <row r="509" spans="1:9" ht="25.5" x14ac:dyDescent="0.25">
      <c r="A509" s="27" t="s">
        <v>472</v>
      </c>
      <c r="B509" s="22" t="s">
        <v>417</v>
      </c>
      <c r="C509" s="22" t="s">
        <v>34</v>
      </c>
      <c r="D509" s="22" t="s">
        <v>294</v>
      </c>
      <c r="E509" s="23"/>
      <c r="F509" s="24">
        <f>F510</f>
        <v>103195172.69</v>
      </c>
      <c r="G509" s="24">
        <f t="shared" ref="G509:I509" si="250">G510</f>
        <v>2654800</v>
      </c>
      <c r="H509" s="24">
        <f t="shared" si="250"/>
        <v>103540372.69</v>
      </c>
      <c r="I509" s="24">
        <f t="shared" si="250"/>
        <v>3000000</v>
      </c>
    </row>
    <row r="510" spans="1:9" ht="38.25" x14ac:dyDescent="0.25">
      <c r="A510" s="27" t="s">
        <v>473</v>
      </c>
      <c r="B510" s="22" t="s">
        <v>417</v>
      </c>
      <c r="C510" s="22" t="s">
        <v>34</v>
      </c>
      <c r="D510" s="22" t="s">
        <v>474</v>
      </c>
      <c r="E510" s="23"/>
      <c r="F510" s="24">
        <f>F511+F520</f>
        <v>103195172.69</v>
      </c>
      <c r="G510" s="24">
        <f t="shared" ref="G510:I510" si="251">G511+G520</f>
        <v>2654800</v>
      </c>
      <c r="H510" s="24">
        <f t="shared" si="251"/>
        <v>103540372.69</v>
      </c>
      <c r="I510" s="24">
        <f t="shared" si="251"/>
        <v>3000000</v>
      </c>
    </row>
    <row r="511" spans="1:9" ht="38.25" x14ac:dyDescent="0.25">
      <c r="A511" s="27" t="s">
        <v>475</v>
      </c>
      <c r="B511" s="22" t="s">
        <v>417</v>
      </c>
      <c r="C511" s="22" t="s">
        <v>34</v>
      </c>
      <c r="D511" s="22" t="s">
        <v>476</v>
      </c>
      <c r="E511" s="23"/>
      <c r="F511" s="24">
        <f>F512+F514+F516+F518</f>
        <v>103195172.69</v>
      </c>
      <c r="G511" s="24">
        <f t="shared" ref="G511:I511" si="252">G512+G514+G516+G518</f>
        <v>2654800</v>
      </c>
      <c r="H511" s="24">
        <f t="shared" si="252"/>
        <v>103540372.69</v>
      </c>
      <c r="I511" s="24">
        <f t="shared" si="252"/>
        <v>3000000</v>
      </c>
    </row>
    <row r="512" spans="1:9" ht="63.75" x14ac:dyDescent="0.25">
      <c r="A512" s="27" t="s">
        <v>31</v>
      </c>
      <c r="B512" s="22" t="s">
        <v>417</v>
      </c>
      <c r="C512" s="22" t="s">
        <v>34</v>
      </c>
      <c r="D512" s="22" t="s">
        <v>477</v>
      </c>
      <c r="E512" s="22"/>
      <c r="F512" s="24">
        <f>F513</f>
        <v>1500000</v>
      </c>
      <c r="G512" s="24">
        <f t="shared" ref="G512:I512" si="253">G513</f>
        <v>0</v>
      </c>
      <c r="H512" s="24">
        <f t="shared" si="253"/>
        <v>1500000</v>
      </c>
      <c r="I512" s="24">
        <f t="shared" si="253"/>
        <v>0</v>
      </c>
    </row>
    <row r="513" spans="1:9" ht="38.25" x14ac:dyDescent="0.25">
      <c r="A513" s="27" t="s">
        <v>160</v>
      </c>
      <c r="B513" s="22" t="s">
        <v>417</v>
      </c>
      <c r="C513" s="22" t="s">
        <v>34</v>
      </c>
      <c r="D513" s="22" t="s">
        <v>477</v>
      </c>
      <c r="E513" s="22" t="s">
        <v>256</v>
      </c>
      <c r="F513" s="24">
        <f>'[1]9.1 ведомства'!G608</f>
        <v>1500000</v>
      </c>
      <c r="G513" s="24">
        <f>'[1]9.1 ведомства'!H608</f>
        <v>0</v>
      </c>
      <c r="H513" s="24">
        <f>'[1]9.1 ведомства'!I608</f>
        <v>1500000</v>
      </c>
      <c r="I513" s="24">
        <f>'[1]9.1 ведомства'!J608</f>
        <v>0</v>
      </c>
    </row>
    <row r="514" spans="1:9" ht="63.75" x14ac:dyDescent="0.25">
      <c r="A514" s="27" t="s">
        <v>426</v>
      </c>
      <c r="B514" s="22" t="s">
        <v>417</v>
      </c>
      <c r="C514" s="22" t="s">
        <v>34</v>
      </c>
      <c r="D514" s="22" t="s">
        <v>478</v>
      </c>
      <c r="E514" s="23"/>
      <c r="F514" s="24">
        <f>F515</f>
        <v>2654800</v>
      </c>
      <c r="G514" s="24">
        <f t="shared" ref="G514:I514" si="254">G515</f>
        <v>2654800</v>
      </c>
      <c r="H514" s="24">
        <f t="shared" si="254"/>
        <v>3000000</v>
      </c>
      <c r="I514" s="24">
        <f t="shared" si="254"/>
        <v>3000000</v>
      </c>
    </row>
    <row r="515" spans="1:9" ht="38.25" x14ac:dyDescent="0.25">
      <c r="A515" s="27" t="s">
        <v>160</v>
      </c>
      <c r="B515" s="22" t="s">
        <v>417</v>
      </c>
      <c r="C515" s="22" t="s">
        <v>34</v>
      </c>
      <c r="D515" s="22" t="s">
        <v>478</v>
      </c>
      <c r="E515" s="23">
        <v>600</v>
      </c>
      <c r="F515" s="24">
        <f>'[1]9.1 ведомства'!G610</f>
        <v>2654800</v>
      </c>
      <c r="G515" s="24">
        <f>'[1]9.1 ведомства'!H610</f>
        <v>2654800</v>
      </c>
      <c r="H515" s="24">
        <f>'[1]9.1 ведомства'!I610</f>
        <v>3000000</v>
      </c>
      <c r="I515" s="24">
        <f>'[1]9.1 ведомства'!J610</f>
        <v>3000000</v>
      </c>
    </row>
    <row r="516" spans="1:9" ht="76.5" x14ac:dyDescent="0.25">
      <c r="A516" s="27" t="s">
        <v>451</v>
      </c>
      <c r="B516" s="22" t="s">
        <v>417</v>
      </c>
      <c r="C516" s="22" t="s">
        <v>34</v>
      </c>
      <c r="D516" s="22" t="s">
        <v>479</v>
      </c>
      <c r="E516" s="23"/>
      <c r="F516" s="24">
        <f>F517</f>
        <v>98900572.689999998</v>
      </c>
      <c r="G516" s="24">
        <f t="shared" ref="G516:I516" si="255">G517</f>
        <v>0</v>
      </c>
      <c r="H516" s="24">
        <f t="shared" si="255"/>
        <v>98900572.689999998</v>
      </c>
      <c r="I516" s="24">
        <f t="shared" si="255"/>
        <v>0</v>
      </c>
    </row>
    <row r="517" spans="1:9" ht="38.25" x14ac:dyDescent="0.25">
      <c r="A517" s="27" t="s">
        <v>160</v>
      </c>
      <c r="B517" s="22" t="s">
        <v>417</v>
      </c>
      <c r="C517" s="22" t="s">
        <v>34</v>
      </c>
      <c r="D517" s="22" t="s">
        <v>479</v>
      </c>
      <c r="E517" s="23">
        <v>600</v>
      </c>
      <c r="F517" s="24">
        <f>'[1]9.1 ведомства'!G612</f>
        <v>98900572.689999998</v>
      </c>
      <c r="G517" s="24">
        <f>'[1]9.1 ведомства'!H612</f>
        <v>0</v>
      </c>
      <c r="H517" s="24">
        <f>'[1]9.1 ведомства'!I612</f>
        <v>98900572.689999998</v>
      </c>
      <c r="I517" s="24">
        <f>'[1]9.1 ведомства'!J612</f>
        <v>0</v>
      </c>
    </row>
    <row r="518" spans="1:9" ht="89.25" x14ac:dyDescent="0.25">
      <c r="A518" s="27" t="s">
        <v>432</v>
      </c>
      <c r="B518" s="22" t="s">
        <v>417</v>
      </c>
      <c r="C518" s="22" t="s">
        <v>34</v>
      </c>
      <c r="D518" s="22" t="s">
        <v>480</v>
      </c>
      <c r="E518" s="23"/>
      <c r="F518" s="24">
        <f>F519</f>
        <v>139800</v>
      </c>
      <c r="G518" s="24">
        <f t="shared" ref="G518:I518" si="256">G519</f>
        <v>0</v>
      </c>
      <c r="H518" s="24">
        <f t="shared" si="256"/>
        <v>139800</v>
      </c>
      <c r="I518" s="24">
        <f t="shared" si="256"/>
        <v>0</v>
      </c>
    </row>
    <row r="519" spans="1:9" ht="38.25" x14ac:dyDescent="0.25">
      <c r="A519" s="27" t="s">
        <v>160</v>
      </c>
      <c r="B519" s="22" t="s">
        <v>417</v>
      </c>
      <c r="C519" s="22" t="s">
        <v>34</v>
      </c>
      <c r="D519" s="22" t="s">
        <v>480</v>
      </c>
      <c r="E519" s="23">
        <v>600</v>
      </c>
      <c r="F519" s="24">
        <f>'[1]9.1 ведомства'!G614</f>
        <v>139800</v>
      </c>
      <c r="G519" s="24">
        <f>'[1]9.1 ведомства'!H614</f>
        <v>0</v>
      </c>
      <c r="H519" s="24">
        <f>'[1]9.1 ведомства'!I614</f>
        <v>139800</v>
      </c>
      <c r="I519" s="24">
        <f>'[1]9.1 ведомства'!J614</f>
        <v>0</v>
      </c>
    </row>
    <row r="520" spans="1:9" ht="51" hidden="1" x14ac:dyDescent="0.25">
      <c r="A520" s="27" t="s">
        <v>481</v>
      </c>
      <c r="B520" s="22" t="s">
        <v>417</v>
      </c>
      <c r="C520" s="22" t="s">
        <v>34</v>
      </c>
      <c r="D520" s="22" t="s">
        <v>482</v>
      </c>
      <c r="E520" s="23"/>
      <c r="F520" s="24">
        <f>F521</f>
        <v>0</v>
      </c>
      <c r="G520" s="24">
        <f t="shared" ref="G520:I521" si="257">G521</f>
        <v>0</v>
      </c>
      <c r="H520" s="24">
        <f t="shared" si="257"/>
        <v>0</v>
      </c>
      <c r="I520" s="24">
        <f t="shared" si="257"/>
        <v>0</v>
      </c>
    </row>
    <row r="521" spans="1:9" ht="25.5" hidden="1" x14ac:dyDescent="0.25">
      <c r="A521" s="27" t="s">
        <v>483</v>
      </c>
      <c r="B521" s="22" t="s">
        <v>417</v>
      </c>
      <c r="C521" s="22" t="s">
        <v>34</v>
      </c>
      <c r="D521" s="22" t="s">
        <v>484</v>
      </c>
      <c r="E521" s="23"/>
      <c r="F521" s="24">
        <f>F522</f>
        <v>0</v>
      </c>
      <c r="G521" s="24">
        <f t="shared" si="257"/>
        <v>0</v>
      </c>
      <c r="H521" s="24">
        <f t="shared" si="257"/>
        <v>0</v>
      </c>
      <c r="I521" s="24">
        <f t="shared" si="257"/>
        <v>0</v>
      </c>
    </row>
    <row r="522" spans="1:9" ht="38.25" hidden="1" x14ac:dyDescent="0.25">
      <c r="A522" s="27" t="s">
        <v>160</v>
      </c>
      <c r="B522" s="22" t="s">
        <v>417</v>
      </c>
      <c r="C522" s="22" t="s">
        <v>34</v>
      </c>
      <c r="D522" s="22" t="s">
        <v>484</v>
      </c>
      <c r="E522" s="23">
        <v>600</v>
      </c>
      <c r="F522" s="24">
        <f>'[1]9.1 ведомства'!G617</f>
        <v>0</v>
      </c>
      <c r="G522" s="24">
        <f>'[1]9.1 ведомства'!H617</f>
        <v>0</v>
      </c>
      <c r="H522" s="24">
        <f>'[1]9.1 ведомства'!I617</f>
        <v>0</v>
      </c>
      <c r="I522" s="24">
        <f>'[1]9.1 ведомства'!J617</f>
        <v>0</v>
      </c>
    </row>
    <row r="523" spans="1:9" x14ac:dyDescent="0.25">
      <c r="A523" s="27" t="s">
        <v>485</v>
      </c>
      <c r="B523" s="22" t="s">
        <v>417</v>
      </c>
      <c r="C523" s="22" t="s">
        <v>417</v>
      </c>
      <c r="D523" s="22"/>
      <c r="E523" s="23"/>
      <c r="F523" s="24">
        <f>F524+F535</f>
        <v>13592900</v>
      </c>
      <c r="G523" s="24">
        <f t="shared" ref="G523:I523" si="258">G524+G535</f>
        <v>2328900</v>
      </c>
      <c r="H523" s="24">
        <f t="shared" si="258"/>
        <v>13592900</v>
      </c>
      <c r="I523" s="24">
        <f t="shared" si="258"/>
        <v>2328900</v>
      </c>
    </row>
    <row r="524" spans="1:9" ht="25.5" x14ac:dyDescent="0.25">
      <c r="A524" s="21" t="s">
        <v>486</v>
      </c>
      <c r="B524" s="22" t="s">
        <v>417</v>
      </c>
      <c r="C524" s="22" t="s">
        <v>417</v>
      </c>
      <c r="D524" s="22" t="s">
        <v>111</v>
      </c>
      <c r="E524" s="23"/>
      <c r="F524" s="24">
        <f>F525+F530</f>
        <v>800000</v>
      </c>
      <c r="G524" s="24">
        <f t="shared" ref="G524:I524" si="259">G525+G530</f>
        <v>0</v>
      </c>
      <c r="H524" s="24">
        <f t="shared" si="259"/>
        <v>800000</v>
      </c>
      <c r="I524" s="24">
        <f t="shared" si="259"/>
        <v>0</v>
      </c>
    </row>
    <row r="525" spans="1:9" x14ac:dyDescent="0.25">
      <c r="A525" s="27" t="s">
        <v>487</v>
      </c>
      <c r="B525" s="22" t="s">
        <v>417</v>
      </c>
      <c r="C525" s="22" t="s">
        <v>417</v>
      </c>
      <c r="D525" s="22" t="s">
        <v>488</v>
      </c>
      <c r="E525" s="23"/>
      <c r="F525" s="24">
        <f>F526</f>
        <v>500000</v>
      </c>
      <c r="G525" s="24">
        <f t="shared" ref="G525:I526" si="260">G526</f>
        <v>0</v>
      </c>
      <c r="H525" s="24">
        <f t="shared" si="260"/>
        <v>500000</v>
      </c>
      <c r="I525" s="24">
        <f t="shared" si="260"/>
        <v>0</v>
      </c>
    </row>
    <row r="526" spans="1:9" ht="38.25" x14ac:dyDescent="0.25">
      <c r="A526" s="27" t="s">
        <v>489</v>
      </c>
      <c r="B526" s="22" t="s">
        <v>417</v>
      </c>
      <c r="C526" s="22" t="s">
        <v>417</v>
      </c>
      <c r="D526" s="22" t="s">
        <v>490</v>
      </c>
      <c r="E526" s="23"/>
      <c r="F526" s="24">
        <f>F527</f>
        <v>500000</v>
      </c>
      <c r="G526" s="24">
        <f t="shared" si="260"/>
        <v>0</v>
      </c>
      <c r="H526" s="24">
        <f t="shared" si="260"/>
        <v>500000</v>
      </c>
      <c r="I526" s="24">
        <f t="shared" si="260"/>
        <v>0</v>
      </c>
    </row>
    <row r="527" spans="1:9" ht="25.5" x14ac:dyDescent="0.25">
      <c r="A527" s="28" t="s">
        <v>122</v>
      </c>
      <c r="B527" s="22" t="s">
        <v>417</v>
      </c>
      <c r="C527" s="22" t="s">
        <v>417</v>
      </c>
      <c r="D527" s="22" t="s">
        <v>491</v>
      </c>
      <c r="E527" s="23"/>
      <c r="F527" s="24">
        <f>SUM(F528:F529)</f>
        <v>500000</v>
      </c>
      <c r="G527" s="24">
        <f t="shared" ref="G527:I527" si="261">SUM(G528:G529)</f>
        <v>0</v>
      </c>
      <c r="H527" s="24">
        <f t="shared" si="261"/>
        <v>500000</v>
      </c>
      <c r="I527" s="24">
        <f t="shared" si="261"/>
        <v>0</v>
      </c>
    </row>
    <row r="528" spans="1:9" ht="76.5" hidden="1" x14ac:dyDescent="0.25">
      <c r="A528" s="27" t="s">
        <v>26</v>
      </c>
      <c r="B528" s="22" t="s">
        <v>417</v>
      </c>
      <c r="C528" s="22" t="s">
        <v>417</v>
      </c>
      <c r="D528" s="22" t="s">
        <v>491</v>
      </c>
      <c r="E528" s="23">
        <v>100</v>
      </c>
      <c r="F528" s="24">
        <f>'[1]9.1 ведомства'!G188</f>
        <v>0</v>
      </c>
      <c r="G528" s="24">
        <f>'[1]9.1 ведомства'!H188</f>
        <v>0</v>
      </c>
      <c r="H528" s="24">
        <f>'[1]9.1 ведомства'!I188</f>
        <v>0</v>
      </c>
      <c r="I528" s="24">
        <f>'[1]9.1 ведомства'!J188</f>
        <v>0</v>
      </c>
    </row>
    <row r="529" spans="1:9" ht="25.5" x14ac:dyDescent="0.25">
      <c r="A529" s="27" t="s">
        <v>29</v>
      </c>
      <c r="B529" s="22" t="s">
        <v>417</v>
      </c>
      <c r="C529" s="22" t="s">
        <v>417</v>
      </c>
      <c r="D529" s="22" t="s">
        <v>491</v>
      </c>
      <c r="E529" s="23">
        <v>200</v>
      </c>
      <c r="F529" s="24">
        <f>'[1]9.1 ведомства'!G189</f>
        <v>500000</v>
      </c>
      <c r="G529" s="24">
        <f>'[1]9.1 ведомства'!H189</f>
        <v>0</v>
      </c>
      <c r="H529" s="24">
        <f>'[1]9.1 ведомства'!I189</f>
        <v>500000</v>
      </c>
      <c r="I529" s="24">
        <f>'[1]9.1 ведомства'!J189</f>
        <v>0</v>
      </c>
    </row>
    <row r="530" spans="1:9" ht="38.25" x14ac:dyDescent="0.25">
      <c r="A530" s="27" t="s">
        <v>492</v>
      </c>
      <c r="B530" s="22" t="s">
        <v>417</v>
      </c>
      <c r="C530" s="22" t="s">
        <v>417</v>
      </c>
      <c r="D530" s="22" t="s">
        <v>493</v>
      </c>
      <c r="E530" s="23"/>
      <c r="F530" s="24">
        <f>F531</f>
        <v>300000</v>
      </c>
      <c r="G530" s="24">
        <f t="shared" ref="G530:I531" si="262">G531</f>
        <v>0</v>
      </c>
      <c r="H530" s="24">
        <f t="shared" si="262"/>
        <v>300000</v>
      </c>
      <c r="I530" s="24">
        <f t="shared" si="262"/>
        <v>0</v>
      </c>
    </row>
    <row r="531" spans="1:9" ht="51" x14ac:dyDescent="0.25">
      <c r="A531" s="27" t="s">
        <v>494</v>
      </c>
      <c r="B531" s="22" t="s">
        <v>417</v>
      </c>
      <c r="C531" s="22" t="s">
        <v>417</v>
      </c>
      <c r="D531" s="22" t="s">
        <v>495</v>
      </c>
      <c r="E531" s="23"/>
      <c r="F531" s="24">
        <f>F532</f>
        <v>300000</v>
      </c>
      <c r="G531" s="24">
        <f t="shared" si="262"/>
        <v>0</v>
      </c>
      <c r="H531" s="24">
        <f t="shared" si="262"/>
        <v>300000</v>
      </c>
      <c r="I531" s="24">
        <f t="shared" si="262"/>
        <v>0</v>
      </c>
    </row>
    <row r="532" spans="1:9" ht="25.5" x14ac:dyDescent="0.25">
      <c r="A532" s="28" t="s">
        <v>122</v>
      </c>
      <c r="B532" s="22" t="s">
        <v>417</v>
      </c>
      <c r="C532" s="22" t="s">
        <v>417</v>
      </c>
      <c r="D532" s="22" t="s">
        <v>496</v>
      </c>
      <c r="E532" s="23"/>
      <c r="F532" s="24">
        <f>SUM(F533:F534)</f>
        <v>300000</v>
      </c>
      <c r="G532" s="24">
        <f t="shared" ref="G532:I532" si="263">SUM(G533:G534)</f>
        <v>0</v>
      </c>
      <c r="H532" s="24">
        <f t="shared" si="263"/>
        <v>300000</v>
      </c>
      <c r="I532" s="24">
        <f t="shared" si="263"/>
        <v>0</v>
      </c>
    </row>
    <row r="533" spans="1:9" ht="76.5" x14ac:dyDescent="0.25">
      <c r="A533" s="27" t="s">
        <v>26</v>
      </c>
      <c r="B533" s="22" t="s">
        <v>417</v>
      </c>
      <c r="C533" s="22" t="s">
        <v>417</v>
      </c>
      <c r="D533" s="22" t="s">
        <v>496</v>
      </c>
      <c r="E533" s="23">
        <v>100</v>
      </c>
      <c r="F533" s="24">
        <f>'[1]9.1 ведомства'!G193</f>
        <v>50000</v>
      </c>
      <c r="G533" s="24">
        <f>'[1]9.1 ведомства'!H193</f>
        <v>0</v>
      </c>
      <c r="H533" s="24">
        <f>'[1]9.1 ведомства'!I193</f>
        <v>50000</v>
      </c>
      <c r="I533" s="24">
        <f>'[1]9.1 ведомства'!J193</f>
        <v>0</v>
      </c>
    </row>
    <row r="534" spans="1:9" ht="25.5" x14ac:dyDescent="0.25">
      <c r="A534" s="27" t="s">
        <v>29</v>
      </c>
      <c r="B534" s="22" t="s">
        <v>417</v>
      </c>
      <c r="C534" s="22" t="s">
        <v>417</v>
      </c>
      <c r="D534" s="22" t="s">
        <v>496</v>
      </c>
      <c r="E534" s="23">
        <v>200</v>
      </c>
      <c r="F534" s="24">
        <f>'[1]9.1 ведомства'!G194</f>
        <v>250000</v>
      </c>
      <c r="G534" s="24">
        <f>'[1]9.1 ведомства'!H194</f>
        <v>0</v>
      </c>
      <c r="H534" s="24">
        <f>'[1]9.1 ведомства'!I194</f>
        <v>250000</v>
      </c>
      <c r="I534" s="24">
        <f>'[1]9.1 ведомства'!J194</f>
        <v>0</v>
      </c>
    </row>
    <row r="535" spans="1:9" ht="25.5" x14ac:dyDescent="0.25">
      <c r="A535" s="27" t="s">
        <v>419</v>
      </c>
      <c r="B535" s="22" t="s">
        <v>417</v>
      </c>
      <c r="C535" s="22" t="s">
        <v>417</v>
      </c>
      <c r="D535" s="22" t="s">
        <v>420</v>
      </c>
      <c r="E535" s="23"/>
      <c r="F535" s="24">
        <f>F536</f>
        <v>12792900</v>
      </c>
      <c r="G535" s="24">
        <f t="shared" ref="G535:I536" si="264">G536</f>
        <v>2328900</v>
      </c>
      <c r="H535" s="24">
        <f t="shared" si="264"/>
        <v>12792900</v>
      </c>
      <c r="I535" s="24">
        <f t="shared" si="264"/>
        <v>2328900</v>
      </c>
    </row>
    <row r="536" spans="1:9" ht="25.5" x14ac:dyDescent="0.25">
      <c r="A536" s="27" t="s">
        <v>497</v>
      </c>
      <c r="B536" s="22" t="s">
        <v>417</v>
      </c>
      <c r="C536" s="22" t="s">
        <v>417</v>
      </c>
      <c r="D536" s="22" t="s">
        <v>498</v>
      </c>
      <c r="E536" s="23"/>
      <c r="F536" s="24">
        <f>F537</f>
        <v>12792900</v>
      </c>
      <c r="G536" s="24">
        <f t="shared" si="264"/>
        <v>2328900</v>
      </c>
      <c r="H536" s="24">
        <f t="shared" si="264"/>
        <v>12792900</v>
      </c>
      <c r="I536" s="24">
        <f t="shared" si="264"/>
        <v>2328900</v>
      </c>
    </row>
    <row r="537" spans="1:9" ht="38.25" x14ac:dyDescent="0.25">
      <c r="A537" s="27" t="s">
        <v>499</v>
      </c>
      <c r="B537" s="22" t="s">
        <v>417</v>
      </c>
      <c r="C537" s="22" t="s">
        <v>417</v>
      </c>
      <c r="D537" s="22" t="s">
        <v>500</v>
      </c>
      <c r="E537" s="23"/>
      <c r="F537" s="24">
        <f>F538+F540+F545+F547+F542</f>
        <v>12792900</v>
      </c>
      <c r="G537" s="24">
        <f t="shared" ref="G537:I537" si="265">G538+G540+G545+G547+G542</f>
        <v>2328900</v>
      </c>
      <c r="H537" s="24">
        <f t="shared" si="265"/>
        <v>12792900</v>
      </c>
      <c r="I537" s="24">
        <f t="shared" si="265"/>
        <v>2328900</v>
      </c>
    </row>
    <row r="538" spans="1:9" ht="38.25" x14ac:dyDescent="0.25">
      <c r="A538" s="27" t="s">
        <v>501</v>
      </c>
      <c r="B538" s="22" t="s">
        <v>417</v>
      </c>
      <c r="C538" s="22" t="s">
        <v>417</v>
      </c>
      <c r="D538" s="22" t="s">
        <v>502</v>
      </c>
      <c r="E538" s="23"/>
      <c r="F538" s="24">
        <f>F539</f>
        <v>2328900</v>
      </c>
      <c r="G538" s="24">
        <f t="shared" ref="G538:I538" si="266">G539</f>
        <v>2328900</v>
      </c>
      <c r="H538" s="24">
        <f t="shared" si="266"/>
        <v>2328900</v>
      </c>
      <c r="I538" s="24">
        <f t="shared" si="266"/>
        <v>2328900</v>
      </c>
    </row>
    <row r="539" spans="1:9" ht="38.25" x14ac:dyDescent="0.25">
      <c r="A539" s="27" t="s">
        <v>160</v>
      </c>
      <c r="B539" s="22" t="s">
        <v>417</v>
      </c>
      <c r="C539" s="22" t="s">
        <v>417</v>
      </c>
      <c r="D539" s="22" t="s">
        <v>502</v>
      </c>
      <c r="E539" s="23">
        <v>600</v>
      </c>
      <c r="F539" s="24">
        <f>'[1]9.1 ведомства'!G479</f>
        <v>2328900</v>
      </c>
      <c r="G539" s="24">
        <f>'[1]9.1 ведомства'!H479</f>
        <v>2328900</v>
      </c>
      <c r="H539" s="24">
        <f>'[1]9.1 ведомства'!I479</f>
        <v>2328900</v>
      </c>
      <c r="I539" s="24">
        <f>'[1]9.1 ведомства'!J479</f>
        <v>2328900</v>
      </c>
    </row>
    <row r="540" spans="1:9" ht="25.5" x14ac:dyDescent="0.25">
      <c r="A540" s="27" t="s">
        <v>503</v>
      </c>
      <c r="B540" s="22" t="s">
        <v>417</v>
      </c>
      <c r="C540" s="22" t="s">
        <v>417</v>
      </c>
      <c r="D540" s="22" t="s">
        <v>504</v>
      </c>
      <c r="E540" s="23"/>
      <c r="F540" s="24">
        <f>F541</f>
        <v>4970000</v>
      </c>
      <c r="G540" s="24">
        <f t="shared" ref="G540:I540" si="267">G541</f>
        <v>0</v>
      </c>
      <c r="H540" s="24">
        <f t="shared" si="267"/>
        <v>4970000</v>
      </c>
      <c r="I540" s="24">
        <f t="shared" si="267"/>
        <v>0</v>
      </c>
    </row>
    <row r="541" spans="1:9" ht="38.25" x14ac:dyDescent="0.25">
      <c r="A541" s="27" t="s">
        <v>160</v>
      </c>
      <c r="B541" s="22" t="s">
        <v>417</v>
      </c>
      <c r="C541" s="22" t="s">
        <v>417</v>
      </c>
      <c r="D541" s="22" t="s">
        <v>504</v>
      </c>
      <c r="E541" s="23">
        <v>600</v>
      </c>
      <c r="F541" s="24">
        <f>'[1]9.1 ведомства'!G481</f>
        <v>4970000</v>
      </c>
      <c r="G541" s="24">
        <f>'[1]9.1 ведомства'!H481</f>
        <v>0</v>
      </c>
      <c r="H541" s="24">
        <f>'[1]9.1 ведомства'!I481</f>
        <v>4970000</v>
      </c>
      <c r="I541" s="24">
        <f>'[1]9.1 ведомства'!J481</f>
        <v>0</v>
      </c>
    </row>
    <row r="542" spans="1:9" ht="51" x14ac:dyDescent="0.25">
      <c r="A542" s="27" t="s">
        <v>505</v>
      </c>
      <c r="B542" s="22" t="s">
        <v>417</v>
      </c>
      <c r="C542" s="22" t="s">
        <v>417</v>
      </c>
      <c r="D542" s="22" t="s">
        <v>506</v>
      </c>
      <c r="E542" s="23"/>
      <c r="F542" s="24">
        <f>SUM(F543:F544)</f>
        <v>180000</v>
      </c>
      <c r="G542" s="24">
        <f t="shared" ref="G542:I542" si="268">SUM(G543:G544)</f>
        <v>0</v>
      </c>
      <c r="H542" s="24">
        <f t="shared" si="268"/>
        <v>180000</v>
      </c>
      <c r="I542" s="24">
        <f t="shared" si="268"/>
        <v>0</v>
      </c>
    </row>
    <row r="543" spans="1:9" ht="76.5" x14ac:dyDescent="0.25">
      <c r="A543" s="27" t="s">
        <v>26</v>
      </c>
      <c r="B543" s="22" t="s">
        <v>417</v>
      </c>
      <c r="C543" s="22" t="s">
        <v>417</v>
      </c>
      <c r="D543" s="22" t="s">
        <v>506</v>
      </c>
      <c r="E543" s="23">
        <v>100</v>
      </c>
      <c r="F543" s="24">
        <f>'[1]9.1 ведомства'!G483</f>
        <v>180000</v>
      </c>
      <c r="G543" s="24">
        <f>'[1]9.1 ведомства'!H483</f>
        <v>0</v>
      </c>
      <c r="H543" s="24">
        <f>'[1]9.1 ведомства'!I483</f>
        <v>180000</v>
      </c>
      <c r="I543" s="24">
        <f>'[1]9.1 ведомства'!J483</f>
        <v>0</v>
      </c>
    </row>
    <row r="544" spans="1:9" ht="25.5" hidden="1" x14ac:dyDescent="0.25">
      <c r="A544" s="27" t="s">
        <v>29</v>
      </c>
      <c r="B544" s="22" t="s">
        <v>417</v>
      </c>
      <c r="C544" s="22" t="s">
        <v>417</v>
      </c>
      <c r="D544" s="22" t="s">
        <v>506</v>
      </c>
      <c r="E544" s="23">
        <v>200</v>
      </c>
      <c r="F544" s="24">
        <f>'[1]9.1 ведомства'!G484</f>
        <v>0</v>
      </c>
      <c r="G544" s="24">
        <f>'[1]9.1 ведомства'!H484</f>
        <v>0</v>
      </c>
      <c r="H544" s="24">
        <f>'[1]9.1 ведомства'!I484</f>
        <v>0</v>
      </c>
      <c r="I544" s="24">
        <f>'[1]9.1 ведомства'!J484</f>
        <v>0</v>
      </c>
    </row>
    <row r="545" spans="1:9" ht="25.5" x14ac:dyDescent="0.25">
      <c r="A545" s="27" t="s">
        <v>507</v>
      </c>
      <c r="B545" s="22" t="s">
        <v>417</v>
      </c>
      <c r="C545" s="22" t="s">
        <v>417</v>
      </c>
      <c r="D545" s="22" t="s">
        <v>508</v>
      </c>
      <c r="E545" s="23"/>
      <c r="F545" s="24">
        <f>F546</f>
        <v>3715600</v>
      </c>
      <c r="G545" s="24">
        <f t="shared" ref="G545:I545" si="269">G546</f>
        <v>0</v>
      </c>
      <c r="H545" s="24">
        <f t="shared" si="269"/>
        <v>3715600</v>
      </c>
      <c r="I545" s="24">
        <f t="shared" si="269"/>
        <v>0</v>
      </c>
    </row>
    <row r="546" spans="1:9" ht="25.5" x14ac:dyDescent="0.25">
      <c r="A546" s="27" t="s">
        <v>29</v>
      </c>
      <c r="B546" s="22" t="s">
        <v>417</v>
      </c>
      <c r="C546" s="22" t="s">
        <v>417</v>
      </c>
      <c r="D546" s="22" t="s">
        <v>508</v>
      </c>
      <c r="E546" s="23">
        <v>200</v>
      </c>
      <c r="F546" s="24">
        <f>'[1]9.1 ведомства'!G486</f>
        <v>3715600</v>
      </c>
      <c r="G546" s="24">
        <f>'[1]9.1 ведомства'!H486</f>
        <v>0</v>
      </c>
      <c r="H546" s="24">
        <f>'[1]9.1 ведомства'!I486</f>
        <v>3715600</v>
      </c>
      <c r="I546" s="24">
        <f>'[1]9.1 ведомства'!J486</f>
        <v>0</v>
      </c>
    </row>
    <row r="547" spans="1:9" ht="63.75" x14ac:dyDescent="0.25">
      <c r="A547" s="27" t="s">
        <v>509</v>
      </c>
      <c r="B547" s="22" t="s">
        <v>417</v>
      </c>
      <c r="C547" s="22" t="s">
        <v>417</v>
      </c>
      <c r="D547" s="22" t="s">
        <v>510</v>
      </c>
      <c r="E547" s="23"/>
      <c r="F547" s="24">
        <f>F548</f>
        <v>1598400</v>
      </c>
      <c r="G547" s="24">
        <f t="shared" ref="G547:I547" si="270">G548</f>
        <v>0</v>
      </c>
      <c r="H547" s="24">
        <f t="shared" si="270"/>
        <v>1598400</v>
      </c>
      <c r="I547" s="24">
        <f t="shared" si="270"/>
        <v>0</v>
      </c>
    </row>
    <row r="548" spans="1:9" ht="38.25" x14ac:dyDescent="0.25">
      <c r="A548" s="27" t="s">
        <v>160</v>
      </c>
      <c r="B548" s="22" t="s">
        <v>417</v>
      </c>
      <c r="C548" s="22" t="s">
        <v>417</v>
      </c>
      <c r="D548" s="22" t="s">
        <v>510</v>
      </c>
      <c r="E548" s="23">
        <v>600</v>
      </c>
      <c r="F548" s="24">
        <f>'[1]9.1 ведомства'!G488</f>
        <v>1598400</v>
      </c>
      <c r="G548" s="24">
        <f>'[1]9.1 ведомства'!H488</f>
        <v>0</v>
      </c>
      <c r="H548" s="24">
        <f>'[1]9.1 ведомства'!I488</f>
        <v>1598400</v>
      </c>
      <c r="I548" s="24">
        <f>'[1]9.1 ведомства'!J488</f>
        <v>0</v>
      </c>
    </row>
    <row r="549" spans="1:9" x14ac:dyDescent="0.25">
      <c r="A549" s="27" t="s">
        <v>511</v>
      </c>
      <c r="B549" s="22" t="s">
        <v>417</v>
      </c>
      <c r="C549" s="22" t="s">
        <v>183</v>
      </c>
      <c r="D549" s="22"/>
      <c r="E549" s="23"/>
      <c r="F549" s="24">
        <f>F550+F580</f>
        <v>112436288</v>
      </c>
      <c r="G549" s="24">
        <f t="shared" ref="G549:I549" si="271">G550+G580</f>
        <v>0</v>
      </c>
      <c r="H549" s="24">
        <f t="shared" si="271"/>
        <v>112436288</v>
      </c>
      <c r="I549" s="24">
        <f t="shared" si="271"/>
        <v>0</v>
      </c>
    </row>
    <row r="550" spans="1:9" ht="25.5" x14ac:dyDescent="0.25">
      <c r="A550" s="27" t="s">
        <v>512</v>
      </c>
      <c r="B550" s="22" t="s">
        <v>417</v>
      </c>
      <c r="C550" s="22" t="s">
        <v>183</v>
      </c>
      <c r="D550" s="22" t="s">
        <v>420</v>
      </c>
      <c r="E550" s="23"/>
      <c r="F550" s="24">
        <f>F551+F574</f>
        <v>112292288</v>
      </c>
      <c r="G550" s="24">
        <f t="shared" ref="G550:I550" si="272">G551+G574</f>
        <v>0</v>
      </c>
      <c r="H550" s="24">
        <f t="shared" si="272"/>
        <v>112292288</v>
      </c>
      <c r="I550" s="24">
        <f t="shared" si="272"/>
        <v>0</v>
      </c>
    </row>
    <row r="551" spans="1:9" ht="38.25" x14ac:dyDescent="0.25">
      <c r="A551" s="27" t="s">
        <v>421</v>
      </c>
      <c r="B551" s="22" t="s">
        <v>417</v>
      </c>
      <c r="C551" s="22" t="s">
        <v>183</v>
      </c>
      <c r="D551" s="22" t="s">
        <v>422</v>
      </c>
      <c r="E551" s="23"/>
      <c r="F551" s="24">
        <f>F552+F565</f>
        <v>78179288</v>
      </c>
      <c r="G551" s="24">
        <f t="shared" ref="G551:I551" si="273">G552+G565</f>
        <v>0</v>
      </c>
      <c r="H551" s="24">
        <f t="shared" si="273"/>
        <v>78179288</v>
      </c>
      <c r="I551" s="24">
        <f t="shared" si="273"/>
        <v>0</v>
      </c>
    </row>
    <row r="552" spans="1:9" ht="51" x14ac:dyDescent="0.25">
      <c r="A552" s="27" t="s">
        <v>455</v>
      </c>
      <c r="B552" s="22" t="s">
        <v>417</v>
      </c>
      <c r="C552" s="22" t="s">
        <v>183</v>
      </c>
      <c r="D552" s="22" t="s">
        <v>456</v>
      </c>
      <c r="E552" s="23"/>
      <c r="F552" s="24">
        <f>F555+F557+F559+F561+F553+F563</f>
        <v>5379000</v>
      </c>
      <c r="G552" s="24">
        <f t="shared" ref="G552:I552" si="274">G555+G557+G559+G561+G553+G563</f>
        <v>0</v>
      </c>
      <c r="H552" s="24">
        <f t="shared" si="274"/>
        <v>5379000</v>
      </c>
      <c r="I552" s="24">
        <f t="shared" si="274"/>
        <v>0</v>
      </c>
    </row>
    <row r="553" spans="1:9" ht="63.75" hidden="1" x14ac:dyDescent="0.25">
      <c r="A553" s="27" t="s">
        <v>513</v>
      </c>
      <c r="B553" s="22" t="s">
        <v>417</v>
      </c>
      <c r="C553" s="22" t="s">
        <v>183</v>
      </c>
      <c r="D553" s="22" t="s">
        <v>514</v>
      </c>
      <c r="E553" s="23"/>
      <c r="F553" s="24">
        <f>F554</f>
        <v>0</v>
      </c>
      <c r="G553" s="24">
        <f t="shared" ref="G553:I553" si="275">G554</f>
        <v>0</v>
      </c>
      <c r="H553" s="24">
        <f t="shared" si="275"/>
        <v>0</v>
      </c>
      <c r="I553" s="24">
        <f t="shared" si="275"/>
        <v>0</v>
      </c>
    </row>
    <row r="554" spans="1:9" ht="38.25" hidden="1" x14ac:dyDescent="0.25">
      <c r="A554" s="27" t="s">
        <v>160</v>
      </c>
      <c r="B554" s="22" t="s">
        <v>417</v>
      </c>
      <c r="C554" s="22" t="s">
        <v>183</v>
      </c>
      <c r="D554" s="22" t="s">
        <v>514</v>
      </c>
      <c r="E554" s="23">
        <v>600</v>
      </c>
      <c r="F554" s="24">
        <f>'[1]9.1 ведомства'!G494</f>
        <v>0</v>
      </c>
      <c r="G554" s="24">
        <f>'[1]9.1 ведомства'!H494</f>
        <v>0</v>
      </c>
      <c r="H554" s="24">
        <f>'[1]9.1 ведомства'!I494</f>
        <v>0</v>
      </c>
      <c r="I554" s="24">
        <f>'[1]9.1 ведомства'!J494</f>
        <v>0</v>
      </c>
    </row>
    <row r="555" spans="1:9" ht="51" x14ac:dyDescent="0.25">
      <c r="A555" s="27" t="s">
        <v>515</v>
      </c>
      <c r="B555" s="22" t="s">
        <v>417</v>
      </c>
      <c r="C555" s="22" t="s">
        <v>183</v>
      </c>
      <c r="D555" s="22" t="s">
        <v>516</v>
      </c>
      <c r="E555" s="23"/>
      <c r="F555" s="24">
        <f>F556</f>
        <v>290000</v>
      </c>
      <c r="G555" s="24">
        <f t="shared" ref="G555:I555" si="276">G556</f>
        <v>0</v>
      </c>
      <c r="H555" s="24">
        <f t="shared" si="276"/>
        <v>290000</v>
      </c>
      <c r="I555" s="24">
        <f t="shared" si="276"/>
        <v>0</v>
      </c>
    </row>
    <row r="556" spans="1:9" ht="38.25" x14ac:dyDescent="0.25">
      <c r="A556" s="27" t="s">
        <v>160</v>
      </c>
      <c r="B556" s="22" t="s">
        <v>417</v>
      </c>
      <c r="C556" s="22" t="s">
        <v>183</v>
      </c>
      <c r="D556" s="22" t="s">
        <v>516</v>
      </c>
      <c r="E556" s="22" t="s">
        <v>256</v>
      </c>
      <c r="F556" s="24">
        <f>'[1]9.1 ведомства'!G496</f>
        <v>290000</v>
      </c>
      <c r="G556" s="24">
        <f>'[1]9.1 ведомства'!H496</f>
        <v>0</v>
      </c>
      <c r="H556" s="24">
        <f>'[1]9.1 ведомства'!I496</f>
        <v>290000</v>
      </c>
      <c r="I556" s="24">
        <f>'[1]9.1 ведомства'!J496</f>
        <v>0</v>
      </c>
    </row>
    <row r="557" spans="1:9" x14ac:dyDescent="0.25">
      <c r="A557" s="27" t="s">
        <v>517</v>
      </c>
      <c r="B557" s="22" t="s">
        <v>417</v>
      </c>
      <c r="C557" s="22" t="s">
        <v>183</v>
      </c>
      <c r="D557" s="22" t="s">
        <v>518</v>
      </c>
      <c r="E557" s="23"/>
      <c r="F557" s="24">
        <f>F558</f>
        <v>3454000</v>
      </c>
      <c r="G557" s="24">
        <f t="shared" ref="G557:I557" si="277">G558</f>
        <v>0</v>
      </c>
      <c r="H557" s="24">
        <f t="shared" si="277"/>
        <v>3454000</v>
      </c>
      <c r="I557" s="24">
        <f t="shared" si="277"/>
        <v>0</v>
      </c>
    </row>
    <row r="558" spans="1:9" ht="38.25" x14ac:dyDescent="0.25">
      <c r="A558" s="27" t="s">
        <v>160</v>
      </c>
      <c r="B558" s="22" t="s">
        <v>417</v>
      </c>
      <c r="C558" s="22" t="s">
        <v>183</v>
      </c>
      <c r="D558" s="22" t="s">
        <v>518</v>
      </c>
      <c r="E558" s="22" t="s">
        <v>256</v>
      </c>
      <c r="F558" s="24">
        <f>'[1]9.1 ведомства'!G498</f>
        <v>3454000</v>
      </c>
      <c r="G558" s="24">
        <f>'[1]9.1 ведомства'!H498</f>
        <v>0</v>
      </c>
      <c r="H558" s="24">
        <f>'[1]9.1 ведомства'!I498</f>
        <v>3454000</v>
      </c>
      <c r="I558" s="24">
        <f>'[1]9.1 ведомства'!J498</f>
        <v>0</v>
      </c>
    </row>
    <row r="559" spans="1:9" ht="38.25" x14ac:dyDescent="0.25">
      <c r="A559" s="27" t="s">
        <v>519</v>
      </c>
      <c r="B559" s="22" t="s">
        <v>417</v>
      </c>
      <c r="C559" s="22" t="s">
        <v>183</v>
      </c>
      <c r="D559" s="22" t="s">
        <v>520</v>
      </c>
      <c r="E559" s="23"/>
      <c r="F559" s="24">
        <f>F560</f>
        <v>1535000</v>
      </c>
      <c r="G559" s="24">
        <f t="shared" ref="G559:I559" si="278">G560</f>
        <v>0</v>
      </c>
      <c r="H559" s="24">
        <f t="shared" si="278"/>
        <v>1535000</v>
      </c>
      <c r="I559" s="24">
        <f t="shared" si="278"/>
        <v>0</v>
      </c>
    </row>
    <row r="560" spans="1:9" ht="38.25" x14ac:dyDescent="0.25">
      <c r="A560" s="27" t="s">
        <v>160</v>
      </c>
      <c r="B560" s="22" t="s">
        <v>417</v>
      </c>
      <c r="C560" s="22" t="s">
        <v>183</v>
      </c>
      <c r="D560" s="22" t="s">
        <v>520</v>
      </c>
      <c r="E560" s="22" t="s">
        <v>256</v>
      </c>
      <c r="F560" s="24">
        <f>'[1]9.1 ведомства'!G500</f>
        <v>1535000</v>
      </c>
      <c r="G560" s="24">
        <f>'[1]9.1 ведомства'!H500</f>
        <v>0</v>
      </c>
      <c r="H560" s="24">
        <f>'[1]9.1 ведомства'!I500</f>
        <v>1535000</v>
      </c>
      <c r="I560" s="24">
        <f>'[1]9.1 ведомства'!J500</f>
        <v>0</v>
      </c>
    </row>
    <row r="561" spans="1:9" ht="38.25" x14ac:dyDescent="0.25">
      <c r="A561" s="27" t="s">
        <v>521</v>
      </c>
      <c r="B561" s="22" t="s">
        <v>417</v>
      </c>
      <c r="C561" s="22" t="s">
        <v>183</v>
      </c>
      <c r="D561" s="22" t="s">
        <v>522</v>
      </c>
      <c r="E561" s="23"/>
      <c r="F561" s="24">
        <f>F562</f>
        <v>100000</v>
      </c>
      <c r="G561" s="24">
        <f t="shared" ref="G561:I561" si="279">G562</f>
        <v>0</v>
      </c>
      <c r="H561" s="24">
        <f t="shared" si="279"/>
        <v>100000</v>
      </c>
      <c r="I561" s="24">
        <f t="shared" si="279"/>
        <v>0</v>
      </c>
    </row>
    <row r="562" spans="1:9" ht="25.5" x14ac:dyDescent="0.25">
      <c r="A562" s="27" t="s">
        <v>29</v>
      </c>
      <c r="B562" s="22" t="s">
        <v>417</v>
      </c>
      <c r="C562" s="22" t="s">
        <v>183</v>
      </c>
      <c r="D562" s="22" t="s">
        <v>522</v>
      </c>
      <c r="E562" s="22" t="s">
        <v>30</v>
      </c>
      <c r="F562" s="24">
        <f>'[1]9.1 ведомства'!G502</f>
        <v>100000</v>
      </c>
      <c r="G562" s="24">
        <f>'[1]9.1 ведомства'!H502</f>
        <v>0</v>
      </c>
      <c r="H562" s="24">
        <f>'[1]9.1 ведомства'!I502</f>
        <v>100000</v>
      </c>
      <c r="I562" s="24">
        <f>'[1]9.1 ведомства'!J502</f>
        <v>0</v>
      </c>
    </row>
    <row r="563" spans="1:9" ht="63.75" hidden="1" x14ac:dyDescent="0.25">
      <c r="A563" s="27" t="s">
        <v>523</v>
      </c>
      <c r="B563" s="22" t="s">
        <v>417</v>
      </c>
      <c r="C563" s="22" t="s">
        <v>183</v>
      </c>
      <c r="D563" s="22" t="s">
        <v>524</v>
      </c>
      <c r="E563" s="22"/>
      <c r="F563" s="24">
        <f>F564</f>
        <v>0</v>
      </c>
      <c r="G563" s="24">
        <f t="shared" ref="G563:I563" si="280">G564</f>
        <v>0</v>
      </c>
      <c r="H563" s="24">
        <f t="shared" si="280"/>
        <v>0</v>
      </c>
      <c r="I563" s="24">
        <f t="shared" si="280"/>
        <v>0</v>
      </c>
    </row>
    <row r="564" spans="1:9" ht="38.25" hidden="1" x14ac:dyDescent="0.25">
      <c r="A564" s="27" t="s">
        <v>160</v>
      </c>
      <c r="B564" s="22" t="s">
        <v>417</v>
      </c>
      <c r="C564" s="22" t="s">
        <v>183</v>
      </c>
      <c r="D564" s="22" t="s">
        <v>524</v>
      </c>
      <c r="E564" s="22" t="s">
        <v>256</v>
      </c>
      <c r="F564" s="24">
        <f>'[1]9.1 ведомства'!G504</f>
        <v>0</v>
      </c>
      <c r="G564" s="24">
        <f>'[1]9.1 ведомства'!H504</f>
        <v>0</v>
      </c>
      <c r="H564" s="24">
        <f>'[1]9.1 ведомства'!I504</f>
        <v>0</v>
      </c>
      <c r="I564" s="24">
        <f>'[1]9.1 ведомства'!J504</f>
        <v>0</v>
      </c>
    </row>
    <row r="565" spans="1:9" ht="38.25" x14ac:dyDescent="0.25">
      <c r="A565" s="27" t="s">
        <v>525</v>
      </c>
      <c r="B565" s="22" t="s">
        <v>417</v>
      </c>
      <c r="C565" s="22" t="s">
        <v>183</v>
      </c>
      <c r="D565" s="22" t="s">
        <v>526</v>
      </c>
      <c r="E565" s="23"/>
      <c r="F565" s="24">
        <f>F566+F568+F570+F572</f>
        <v>72800288</v>
      </c>
      <c r="G565" s="24">
        <f t="shared" ref="G565:I565" si="281">G566+G568+G570+G572</f>
        <v>0</v>
      </c>
      <c r="H565" s="24">
        <f t="shared" si="281"/>
        <v>72800288</v>
      </c>
      <c r="I565" s="24">
        <f t="shared" si="281"/>
        <v>0</v>
      </c>
    </row>
    <row r="566" spans="1:9" ht="63.75" x14ac:dyDescent="0.25">
      <c r="A566" s="27" t="s">
        <v>31</v>
      </c>
      <c r="B566" s="22" t="s">
        <v>417</v>
      </c>
      <c r="C566" s="22" t="s">
        <v>183</v>
      </c>
      <c r="D566" s="22" t="s">
        <v>527</v>
      </c>
      <c r="E566" s="22"/>
      <c r="F566" s="24">
        <f>F567</f>
        <v>1200000</v>
      </c>
      <c r="G566" s="24">
        <f t="shared" ref="G566:I566" si="282">G567</f>
        <v>0</v>
      </c>
      <c r="H566" s="24">
        <f t="shared" si="282"/>
        <v>1200000</v>
      </c>
      <c r="I566" s="24">
        <f t="shared" si="282"/>
        <v>0</v>
      </c>
    </row>
    <row r="567" spans="1:9" ht="38.25" x14ac:dyDescent="0.25">
      <c r="A567" s="27" t="s">
        <v>160</v>
      </c>
      <c r="B567" s="22" t="s">
        <v>417</v>
      </c>
      <c r="C567" s="22" t="s">
        <v>183</v>
      </c>
      <c r="D567" s="22" t="s">
        <v>527</v>
      </c>
      <c r="E567" s="22" t="s">
        <v>256</v>
      </c>
      <c r="F567" s="24">
        <f>'[1]9.1 ведомства'!G507</f>
        <v>1200000</v>
      </c>
      <c r="G567" s="24">
        <f>'[1]9.1 ведомства'!H507</f>
        <v>0</v>
      </c>
      <c r="H567" s="24">
        <f>'[1]9.1 ведомства'!I507</f>
        <v>1200000</v>
      </c>
      <c r="I567" s="24">
        <f>'[1]9.1 ведомства'!J507</f>
        <v>0</v>
      </c>
    </row>
    <row r="568" spans="1:9" ht="76.5" x14ac:dyDescent="0.25">
      <c r="A568" s="27" t="s">
        <v>528</v>
      </c>
      <c r="B568" s="22" t="s">
        <v>417</v>
      </c>
      <c r="C568" s="22" t="s">
        <v>183</v>
      </c>
      <c r="D568" s="22" t="s">
        <v>529</v>
      </c>
      <c r="E568" s="23"/>
      <c r="F568" s="24">
        <f>F569</f>
        <v>35628462</v>
      </c>
      <c r="G568" s="24">
        <f t="shared" ref="G568:I568" si="283">G569</f>
        <v>0</v>
      </c>
      <c r="H568" s="24">
        <f t="shared" si="283"/>
        <v>35628462</v>
      </c>
      <c r="I568" s="24">
        <f t="shared" si="283"/>
        <v>0</v>
      </c>
    </row>
    <row r="569" spans="1:9" ht="38.25" x14ac:dyDescent="0.25">
      <c r="A569" s="27" t="s">
        <v>160</v>
      </c>
      <c r="B569" s="22" t="s">
        <v>417</v>
      </c>
      <c r="C569" s="22" t="s">
        <v>183</v>
      </c>
      <c r="D569" s="22" t="s">
        <v>529</v>
      </c>
      <c r="E569" s="23">
        <v>600</v>
      </c>
      <c r="F569" s="24">
        <f>'[1]9.1 ведомства'!G509</f>
        <v>35628462</v>
      </c>
      <c r="G569" s="24">
        <f>'[1]9.1 ведомства'!H509</f>
        <v>0</v>
      </c>
      <c r="H569" s="24">
        <f>'[1]9.1 ведомства'!I509</f>
        <v>35628462</v>
      </c>
      <c r="I569" s="24">
        <f>'[1]9.1 ведомства'!J509</f>
        <v>0</v>
      </c>
    </row>
    <row r="570" spans="1:9" ht="89.25" x14ac:dyDescent="0.25">
      <c r="A570" s="27" t="s">
        <v>530</v>
      </c>
      <c r="B570" s="22" t="s">
        <v>417</v>
      </c>
      <c r="C570" s="22" t="s">
        <v>183</v>
      </c>
      <c r="D570" s="22" t="s">
        <v>531</v>
      </c>
      <c r="E570" s="22"/>
      <c r="F570" s="24">
        <f>F571</f>
        <v>19769614</v>
      </c>
      <c r="G570" s="24">
        <f t="shared" ref="G570:I570" si="284">G571</f>
        <v>0</v>
      </c>
      <c r="H570" s="24">
        <f t="shared" si="284"/>
        <v>19769614</v>
      </c>
      <c r="I570" s="24">
        <f t="shared" si="284"/>
        <v>0</v>
      </c>
    </row>
    <row r="571" spans="1:9" ht="38.25" x14ac:dyDescent="0.25">
      <c r="A571" s="27" t="s">
        <v>160</v>
      </c>
      <c r="B571" s="22" t="s">
        <v>417</v>
      </c>
      <c r="C571" s="22" t="s">
        <v>183</v>
      </c>
      <c r="D571" s="22" t="s">
        <v>531</v>
      </c>
      <c r="E571" s="22" t="s">
        <v>256</v>
      </c>
      <c r="F571" s="24">
        <f>'[1]9.1 ведомства'!G511</f>
        <v>19769614</v>
      </c>
      <c r="G571" s="24">
        <f>'[1]9.1 ведомства'!H511</f>
        <v>0</v>
      </c>
      <c r="H571" s="24">
        <f>'[1]9.1 ведомства'!I511</f>
        <v>19769614</v>
      </c>
      <c r="I571" s="24">
        <f>'[1]9.1 ведомства'!J511</f>
        <v>0</v>
      </c>
    </row>
    <row r="572" spans="1:9" ht="76.5" x14ac:dyDescent="0.25">
      <c r="A572" s="27" t="s">
        <v>532</v>
      </c>
      <c r="B572" s="22" t="s">
        <v>417</v>
      </c>
      <c r="C572" s="22" t="s">
        <v>183</v>
      </c>
      <c r="D572" s="22" t="s">
        <v>533</v>
      </c>
      <c r="E572" s="22"/>
      <c r="F572" s="24">
        <f>F573</f>
        <v>16202212</v>
      </c>
      <c r="G572" s="24">
        <f t="shared" ref="G572:I572" si="285">G573</f>
        <v>0</v>
      </c>
      <c r="H572" s="24">
        <f t="shared" si="285"/>
        <v>16202212</v>
      </c>
      <c r="I572" s="24">
        <f t="shared" si="285"/>
        <v>0</v>
      </c>
    </row>
    <row r="573" spans="1:9" ht="38.25" x14ac:dyDescent="0.25">
      <c r="A573" s="27" t="s">
        <v>160</v>
      </c>
      <c r="B573" s="22" t="s">
        <v>417</v>
      </c>
      <c r="C573" s="22" t="s">
        <v>183</v>
      </c>
      <c r="D573" s="22" t="s">
        <v>533</v>
      </c>
      <c r="E573" s="22" t="s">
        <v>256</v>
      </c>
      <c r="F573" s="24">
        <f>'[1]9.1 ведомства'!G513</f>
        <v>16202212</v>
      </c>
      <c r="G573" s="24">
        <f>'[1]9.1 ведомства'!H513</f>
        <v>0</v>
      </c>
      <c r="H573" s="24">
        <f>'[1]9.1 ведомства'!I513</f>
        <v>16202212</v>
      </c>
      <c r="I573" s="24">
        <f>'[1]9.1 ведомства'!J513</f>
        <v>0</v>
      </c>
    </row>
    <row r="574" spans="1:9" x14ac:dyDescent="0.25">
      <c r="A574" s="27" t="s">
        <v>461</v>
      </c>
      <c r="B574" s="22" t="s">
        <v>417</v>
      </c>
      <c r="C574" s="22" t="s">
        <v>183</v>
      </c>
      <c r="D574" s="22" t="s">
        <v>462</v>
      </c>
      <c r="E574" s="23"/>
      <c r="F574" s="24">
        <f>F575</f>
        <v>34113000</v>
      </c>
      <c r="G574" s="24">
        <f t="shared" ref="G574:I574" si="286">G575</f>
        <v>0</v>
      </c>
      <c r="H574" s="24">
        <f t="shared" si="286"/>
        <v>34113000</v>
      </c>
      <c r="I574" s="24">
        <f t="shared" si="286"/>
        <v>0</v>
      </c>
    </row>
    <row r="575" spans="1:9" ht="51" x14ac:dyDescent="0.25">
      <c r="A575" s="27" t="s">
        <v>463</v>
      </c>
      <c r="B575" s="22" t="s">
        <v>417</v>
      </c>
      <c r="C575" s="22" t="s">
        <v>183</v>
      </c>
      <c r="D575" s="22" t="s">
        <v>464</v>
      </c>
      <c r="E575" s="23"/>
      <c r="F575" s="24">
        <f>F576+F578</f>
        <v>34113000</v>
      </c>
      <c r="G575" s="24">
        <f t="shared" ref="G575:I575" si="287">G576+G578</f>
        <v>0</v>
      </c>
      <c r="H575" s="24">
        <f t="shared" si="287"/>
        <v>34113000</v>
      </c>
      <c r="I575" s="24">
        <f t="shared" si="287"/>
        <v>0</v>
      </c>
    </row>
    <row r="576" spans="1:9" ht="63.75" x14ac:dyDescent="0.25">
      <c r="A576" s="27" t="s">
        <v>31</v>
      </c>
      <c r="B576" s="22" t="s">
        <v>417</v>
      </c>
      <c r="C576" s="22" t="s">
        <v>183</v>
      </c>
      <c r="D576" s="22" t="s">
        <v>534</v>
      </c>
      <c r="E576" s="23"/>
      <c r="F576" s="24">
        <f>F577</f>
        <v>650000</v>
      </c>
      <c r="G576" s="24">
        <f t="shared" ref="G576:I576" si="288">G577</f>
        <v>0</v>
      </c>
      <c r="H576" s="24">
        <f t="shared" si="288"/>
        <v>650000</v>
      </c>
      <c r="I576" s="24">
        <f t="shared" si="288"/>
        <v>0</v>
      </c>
    </row>
    <row r="577" spans="1:9" ht="38.25" x14ac:dyDescent="0.25">
      <c r="A577" s="27" t="s">
        <v>160</v>
      </c>
      <c r="B577" s="22" t="s">
        <v>417</v>
      </c>
      <c r="C577" s="22" t="s">
        <v>183</v>
      </c>
      <c r="D577" s="22" t="s">
        <v>534</v>
      </c>
      <c r="E577" s="23">
        <v>600</v>
      </c>
      <c r="F577" s="24">
        <f>'[1]9.1 ведомства'!G517</f>
        <v>650000</v>
      </c>
      <c r="G577" s="24">
        <f>'[1]9.1 ведомства'!H517</f>
        <v>0</v>
      </c>
      <c r="H577" s="24">
        <f>'[1]9.1 ведомства'!I517</f>
        <v>650000</v>
      </c>
      <c r="I577" s="24">
        <f>'[1]9.1 ведомства'!J517</f>
        <v>0</v>
      </c>
    </row>
    <row r="578" spans="1:9" ht="76.5" x14ac:dyDescent="0.25">
      <c r="A578" s="27" t="s">
        <v>535</v>
      </c>
      <c r="B578" s="22" t="s">
        <v>417</v>
      </c>
      <c r="C578" s="22" t="s">
        <v>183</v>
      </c>
      <c r="D578" s="22" t="s">
        <v>536</v>
      </c>
      <c r="E578" s="22"/>
      <c r="F578" s="24">
        <f>F579</f>
        <v>33463000</v>
      </c>
      <c r="G578" s="24">
        <f t="shared" ref="G578:I578" si="289">G579</f>
        <v>0</v>
      </c>
      <c r="H578" s="24">
        <f t="shared" si="289"/>
        <v>33463000</v>
      </c>
      <c r="I578" s="24">
        <f t="shared" si="289"/>
        <v>0</v>
      </c>
    </row>
    <row r="579" spans="1:9" ht="38.25" x14ac:dyDescent="0.25">
      <c r="A579" s="27" t="s">
        <v>160</v>
      </c>
      <c r="B579" s="22" t="s">
        <v>417</v>
      </c>
      <c r="C579" s="22" t="s">
        <v>183</v>
      </c>
      <c r="D579" s="22" t="s">
        <v>536</v>
      </c>
      <c r="E579" s="22" t="s">
        <v>256</v>
      </c>
      <c r="F579" s="24">
        <f>'[1]9.1 ведомства'!G519</f>
        <v>33463000</v>
      </c>
      <c r="G579" s="24">
        <f>'[1]9.1 ведомства'!H519</f>
        <v>0</v>
      </c>
      <c r="H579" s="24">
        <f>'[1]9.1 ведомства'!I519</f>
        <v>33463000</v>
      </c>
      <c r="I579" s="24">
        <f>'[1]9.1 ведомства'!J519</f>
        <v>0</v>
      </c>
    </row>
    <row r="580" spans="1:9" ht="25.5" x14ac:dyDescent="0.25">
      <c r="A580" s="27" t="s">
        <v>537</v>
      </c>
      <c r="B580" s="22" t="s">
        <v>417</v>
      </c>
      <c r="C580" s="22" t="s">
        <v>183</v>
      </c>
      <c r="D580" s="22" t="s">
        <v>294</v>
      </c>
      <c r="E580" s="23"/>
      <c r="F580" s="24">
        <f>F581</f>
        <v>144000</v>
      </c>
      <c r="G580" s="24">
        <f t="shared" ref="G580:I583" si="290">G581</f>
        <v>0</v>
      </c>
      <c r="H580" s="24">
        <f t="shared" si="290"/>
        <v>144000</v>
      </c>
      <c r="I580" s="24">
        <f t="shared" si="290"/>
        <v>0</v>
      </c>
    </row>
    <row r="581" spans="1:9" ht="38.25" x14ac:dyDescent="0.25">
      <c r="A581" s="27" t="s">
        <v>538</v>
      </c>
      <c r="B581" s="22" t="s">
        <v>417</v>
      </c>
      <c r="C581" s="22" t="s">
        <v>183</v>
      </c>
      <c r="D581" s="22" t="s">
        <v>474</v>
      </c>
      <c r="E581" s="23"/>
      <c r="F581" s="24">
        <f>F582</f>
        <v>144000</v>
      </c>
      <c r="G581" s="24">
        <f t="shared" si="290"/>
        <v>0</v>
      </c>
      <c r="H581" s="24">
        <f t="shared" si="290"/>
        <v>144000</v>
      </c>
      <c r="I581" s="24">
        <f t="shared" si="290"/>
        <v>0</v>
      </c>
    </row>
    <row r="582" spans="1:9" ht="38.25" x14ac:dyDescent="0.25">
      <c r="A582" s="27" t="s">
        <v>475</v>
      </c>
      <c r="B582" s="22" t="s">
        <v>417</v>
      </c>
      <c r="C582" s="22" t="s">
        <v>183</v>
      </c>
      <c r="D582" s="22" t="s">
        <v>476</v>
      </c>
      <c r="E582" s="23"/>
      <c r="F582" s="24">
        <f>F583</f>
        <v>144000</v>
      </c>
      <c r="G582" s="24">
        <f t="shared" si="290"/>
        <v>0</v>
      </c>
      <c r="H582" s="24">
        <f t="shared" si="290"/>
        <v>144000</v>
      </c>
      <c r="I582" s="24">
        <f t="shared" si="290"/>
        <v>0</v>
      </c>
    </row>
    <row r="583" spans="1:9" ht="51" x14ac:dyDescent="0.25">
      <c r="A583" s="27" t="s">
        <v>515</v>
      </c>
      <c r="B583" s="22" t="s">
        <v>417</v>
      </c>
      <c r="C583" s="22" t="s">
        <v>183</v>
      </c>
      <c r="D583" s="22" t="s">
        <v>539</v>
      </c>
      <c r="E583" s="23"/>
      <c r="F583" s="24">
        <f>F584</f>
        <v>144000</v>
      </c>
      <c r="G583" s="24">
        <f t="shared" si="290"/>
        <v>0</v>
      </c>
      <c r="H583" s="24">
        <f t="shared" si="290"/>
        <v>144000</v>
      </c>
      <c r="I583" s="24">
        <f t="shared" si="290"/>
        <v>0</v>
      </c>
    </row>
    <row r="584" spans="1:9" ht="38.25" x14ac:dyDescent="0.25">
      <c r="A584" s="27" t="s">
        <v>160</v>
      </c>
      <c r="B584" s="22" t="s">
        <v>417</v>
      </c>
      <c r="C584" s="22" t="s">
        <v>183</v>
      </c>
      <c r="D584" s="22" t="s">
        <v>539</v>
      </c>
      <c r="E584" s="23">
        <v>600</v>
      </c>
      <c r="F584" s="24">
        <f>'[1]9.1 ведомства'!G623</f>
        <v>144000</v>
      </c>
      <c r="G584" s="24">
        <f>'[1]9.1 ведомства'!H623</f>
        <v>0</v>
      </c>
      <c r="H584" s="24">
        <f>'[1]9.1 ведомства'!I623</f>
        <v>144000</v>
      </c>
      <c r="I584" s="24">
        <f>'[1]9.1 ведомства'!J623</f>
        <v>0</v>
      </c>
    </row>
    <row r="585" spans="1:9" x14ac:dyDescent="0.25">
      <c r="A585" s="27" t="s">
        <v>540</v>
      </c>
      <c r="B585" s="22" t="s">
        <v>217</v>
      </c>
      <c r="C585" s="22"/>
      <c r="D585" s="22"/>
      <c r="E585" s="22"/>
      <c r="F585" s="24">
        <f t="shared" ref="F585:I585" si="291">F586+F624</f>
        <v>220784364.98000002</v>
      </c>
      <c r="G585" s="24">
        <f t="shared" si="291"/>
        <v>1205900</v>
      </c>
      <c r="H585" s="24">
        <f t="shared" si="291"/>
        <v>229139921.98000002</v>
      </c>
      <c r="I585" s="24">
        <f t="shared" si="291"/>
        <v>1467300</v>
      </c>
    </row>
    <row r="586" spans="1:9" x14ac:dyDescent="0.25">
      <c r="A586" s="27" t="s">
        <v>541</v>
      </c>
      <c r="B586" s="22" t="s">
        <v>217</v>
      </c>
      <c r="C586" s="22" t="s">
        <v>17</v>
      </c>
      <c r="D586" s="22"/>
      <c r="E586" s="22"/>
      <c r="F586" s="24">
        <f>F587</f>
        <v>203518964.98000002</v>
      </c>
      <c r="G586" s="24">
        <f t="shared" ref="G586:I586" si="292">G587</f>
        <v>1205900</v>
      </c>
      <c r="H586" s="24">
        <f t="shared" si="292"/>
        <v>211874521.98000002</v>
      </c>
      <c r="I586" s="24">
        <f t="shared" si="292"/>
        <v>1467300</v>
      </c>
    </row>
    <row r="587" spans="1:9" ht="25.5" x14ac:dyDescent="0.25">
      <c r="A587" s="27" t="s">
        <v>542</v>
      </c>
      <c r="B587" s="22" t="s">
        <v>217</v>
      </c>
      <c r="C587" s="22" t="s">
        <v>17</v>
      </c>
      <c r="D587" s="22" t="s">
        <v>294</v>
      </c>
      <c r="E587" s="22"/>
      <c r="F587" s="24">
        <f t="shared" ref="F587:I587" si="293">F588+F603+F618</f>
        <v>203518964.98000002</v>
      </c>
      <c r="G587" s="24">
        <f t="shared" si="293"/>
        <v>1205900</v>
      </c>
      <c r="H587" s="24">
        <f t="shared" si="293"/>
        <v>211874521.98000002</v>
      </c>
      <c r="I587" s="24">
        <f t="shared" si="293"/>
        <v>1467300</v>
      </c>
    </row>
    <row r="588" spans="1:9" ht="51" x14ac:dyDescent="0.25">
      <c r="A588" s="27" t="s">
        <v>543</v>
      </c>
      <c r="B588" s="22" t="s">
        <v>217</v>
      </c>
      <c r="C588" s="22" t="s">
        <v>17</v>
      </c>
      <c r="D588" s="22" t="s">
        <v>544</v>
      </c>
      <c r="E588" s="22"/>
      <c r="F588" s="24">
        <f t="shared" ref="F588:I588" si="294">F589+F598</f>
        <v>72293206.980000004</v>
      </c>
      <c r="G588" s="24">
        <f t="shared" si="294"/>
        <v>449300</v>
      </c>
      <c r="H588" s="24">
        <f t="shared" si="294"/>
        <v>75665822.980000004</v>
      </c>
      <c r="I588" s="24">
        <f t="shared" si="294"/>
        <v>556500</v>
      </c>
    </row>
    <row r="589" spans="1:9" ht="25.5" x14ac:dyDescent="0.25">
      <c r="A589" s="27" t="s">
        <v>545</v>
      </c>
      <c r="B589" s="22" t="s">
        <v>217</v>
      </c>
      <c r="C589" s="22" t="s">
        <v>17</v>
      </c>
      <c r="D589" s="22" t="s">
        <v>546</v>
      </c>
      <c r="E589" s="22"/>
      <c r="F589" s="24">
        <f>F590+F592+F594+F596</f>
        <v>72293206.980000004</v>
      </c>
      <c r="G589" s="24">
        <f t="shared" ref="G589:I589" si="295">G590+G592+G594+G596</f>
        <v>449300</v>
      </c>
      <c r="H589" s="24">
        <f t="shared" si="295"/>
        <v>75665822.980000004</v>
      </c>
      <c r="I589" s="24">
        <f t="shared" si="295"/>
        <v>556500</v>
      </c>
    </row>
    <row r="590" spans="1:9" ht="63.75" x14ac:dyDescent="0.25">
      <c r="A590" s="27" t="s">
        <v>31</v>
      </c>
      <c r="B590" s="22" t="s">
        <v>217</v>
      </c>
      <c r="C590" s="22" t="s">
        <v>17</v>
      </c>
      <c r="D590" s="22" t="s">
        <v>547</v>
      </c>
      <c r="E590" s="22"/>
      <c r="F590" s="24">
        <f>F591</f>
        <v>950000</v>
      </c>
      <c r="G590" s="24">
        <f t="shared" ref="G590:I590" si="296">G591</f>
        <v>0</v>
      </c>
      <c r="H590" s="24">
        <f t="shared" si="296"/>
        <v>950000</v>
      </c>
      <c r="I590" s="24">
        <f t="shared" si="296"/>
        <v>0</v>
      </c>
    </row>
    <row r="591" spans="1:9" ht="38.25" x14ac:dyDescent="0.25">
      <c r="A591" s="27" t="s">
        <v>160</v>
      </c>
      <c r="B591" s="22" t="s">
        <v>217</v>
      </c>
      <c r="C591" s="22" t="s">
        <v>17</v>
      </c>
      <c r="D591" s="22" t="s">
        <v>547</v>
      </c>
      <c r="E591" s="22" t="s">
        <v>256</v>
      </c>
      <c r="F591" s="24">
        <f>'[1]9.1 ведомства'!G630</f>
        <v>950000</v>
      </c>
      <c r="G591" s="24">
        <f>'[1]9.1 ведомства'!H630</f>
        <v>0</v>
      </c>
      <c r="H591" s="24">
        <f>'[1]9.1 ведомства'!I630</f>
        <v>950000</v>
      </c>
      <c r="I591" s="24">
        <f>'[1]9.1 ведомства'!J630</f>
        <v>0</v>
      </c>
    </row>
    <row r="592" spans="1:9" ht="63.75" x14ac:dyDescent="0.25">
      <c r="A592" s="27" t="s">
        <v>426</v>
      </c>
      <c r="B592" s="22" t="s">
        <v>217</v>
      </c>
      <c r="C592" s="22" t="s">
        <v>17</v>
      </c>
      <c r="D592" s="22" t="s">
        <v>548</v>
      </c>
      <c r="E592" s="22"/>
      <c r="F592" s="24">
        <f>F593</f>
        <v>449300</v>
      </c>
      <c r="G592" s="24">
        <f t="shared" ref="G592:I592" si="297">G593</f>
        <v>449300</v>
      </c>
      <c r="H592" s="24">
        <f t="shared" si="297"/>
        <v>556500</v>
      </c>
      <c r="I592" s="24">
        <f t="shared" si="297"/>
        <v>556500</v>
      </c>
    </row>
    <row r="593" spans="1:9" ht="38.25" x14ac:dyDescent="0.25">
      <c r="A593" s="27" t="s">
        <v>160</v>
      </c>
      <c r="B593" s="22" t="s">
        <v>217</v>
      </c>
      <c r="C593" s="22" t="s">
        <v>17</v>
      </c>
      <c r="D593" s="22" t="s">
        <v>548</v>
      </c>
      <c r="E593" s="22" t="s">
        <v>256</v>
      </c>
      <c r="F593" s="24">
        <f>'[1]9.1 ведомства'!G632</f>
        <v>449300</v>
      </c>
      <c r="G593" s="24">
        <f>'[1]9.1 ведомства'!H632</f>
        <v>449300</v>
      </c>
      <c r="H593" s="24">
        <f>'[1]9.1 ведомства'!I632</f>
        <v>556500</v>
      </c>
      <c r="I593" s="24">
        <f>'[1]9.1 ведомства'!J632</f>
        <v>556500</v>
      </c>
    </row>
    <row r="594" spans="1:9" ht="63.75" x14ac:dyDescent="0.25">
      <c r="A594" s="27" t="s">
        <v>549</v>
      </c>
      <c r="B594" s="22" t="s">
        <v>217</v>
      </c>
      <c r="C594" s="22" t="s">
        <v>17</v>
      </c>
      <c r="D594" s="22" t="s">
        <v>550</v>
      </c>
      <c r="E594" s="22"/>
      <c r="F594" s="24">
        <f>F595</f>
        <v>70869806.980000004</v>
      </c>
      <c r="G594" s="24">
        <f t="shared" ref="G594:I594" si="298">G595</f>
        <v>0</v>
      </c>
      <c r="H594" s="24">
        <f t="shared" si="298"/>
        <v>74135222.980000004</v>
      </c>
      <c r="I594" s="24">
        <f t="shared" si="298"/>
        <v>0</v>
      </c>
    </row>
    <row r="595" spans="1:9" ht="38.25" x14ac:dyDescent="0.25">
      <c r="A595" s="27" t="s">
        <v>160</v>
      </c>
      <c r="B595" s="22" t="s">
        <v>217</v>
      </c>
      <c r="C595" s="22" t="s">
        <v>17</v>
      </c>
      <c r="D595" s="22" t="s">
        <v>550</v>
      </c>
      <c r="E595" s="22" t="s">
        <v>256</v>
      </c>
      <c r="F595" s="24">
        <f>'[1]9.1 ведомства'!G634</f>
        <v>70869806.980000004</v>
      </c>
      <c r="G595" s="24">
        <f>'[1]9.1 ведомства'!H634</f>
        <v>0</v>
      </c>
      <c r="H595" s="24">
        <f>'[1]9.1 ведомства'!I634</f>
        <v>74135222.980000004</v>
      </c>
      <c r="I595" s="24">
        <f>'[1]9.1 ведомства'!J634</f>
        <v>0</v>
      </c>
    </row>
    <row r="596" spans="1:9" ht="89.25" x14ac:dyDescent="0.25">
      <c r="A596" s="27" t="s">
        <v>432</v>
      </c>
      <c r="B596" s="22" t="s">
        <v>217</v>
      </c>
      <c r="C596" s="22" t="s">
        <v>17</v>
      </c>
      <c r="D596" s="22" t="s">
        <v>551</v>
      </c>
      <c r="E596" s="22"/>
      <c r="F596" s="24">
        <f>F597</f>
        <v>24100</v>
      </c>
      <c r="G596" s="24">
        <f t="shared" ref="G596:I596" si="299">G597</f>
        <v>0</v>
      </c>
      <c r="H596" s="24">
        <f t="shared" si="299"/>
        <v>24100</v>
      </c>
      <c r="I596" s="24">
        <f t="shared" si="299"/>
        <v>0</v>
      </c>
    </row>
    <row r="597" spans="1:9" ht="38.25" x14ac:dyDescent="0.25">
      <c r="A597" s="27" t="s">
        <v>160</v>
      </c>
      <c r="B597" s="22" t="s">
        <v>217</v>
      </c>
      <c r="C597" s="22" t="s">
        <v>17</v>
      </c>
      <c r="D597" s="22" t="s">
        <v>551</v>
      </c>
      <c r="E597" s="22" t="s">
        <v>256</v>
      </c>
      <c r="F597" s="24">
        <f>'[1]9.1 ведомства'!G636</f>
        <v>24100</v>
      </c>
      <c r="G597" s="24">
        <f>'[1]9.1 ведомства'!H636</f>
        <v>0</v>
      </c>
      <c r="H597" s="24">
        <f>'[1]9.1 ведомства'!I636</f>
        <v>24100</v>
      </c>
      <c r="I597" s="24">
        <f>'[1]9.1 ведомства'!J636</f>
        <v>0</v>
      </c>
    </row>
    <row r="598" spans="1:9" ht="38.25" hidden="1" x14ac:dyDescent="0.25">
      <c r="A598" s="27" t="s">
        <v>552</v>
      </c>
      <c r="B598" s="22" t="s">
        <v>217</v>
      </c>
      <c r="C598" s="22" t="s">
        <v>17</v>
      </c>
      <c r="D598" s="22" t="s">
        <v>553</v>
      </c>
      <c r="E598" s="22"/>
      <c r="F598" s="24">
        <f>F601+F599</f>
        <v>0</v>
      </c>
      <c r="G598" s="24">
        <f t="shared" ref="G598:I598" si="300">G601+G599</f>
        <v>0</v>
      </c>
      <c r="H598" s="24">
        <f t="shared" si="300"/>
        <v>0</v>
      </c>
      <c r="I598" s="24">
        <f t="shared" si="300"/>
        <v>0</v>
      </c>
    </row>
    <row r="599" spans="1:9" ht="51" hidden="1" x14ac:dyDescent="0.25">
      <c r="A599" s="27" t="s">
        <v>554</v>
      </c>
      <c r="B599" s="22" t="s">
        <v>217</v>
      </c>
      <c r="C599" s="22" t="s">
        <v>17</v>
      </c>
      <c r="D599" s="22" t="s">
        <v>555</v>
      </c>
      <c r="E599" s="22"/>
      <c r="F599" s="24">
        <f>F600</f>
        <v>0</v>
      </c>
      <c r="G599" s="24">
        <f t="shared" ref="G599:I599" si="301">G600</f>
        <v>0</v>
      </c>
      <c r="H599" s="24">
        <f t="shared" si="301"/>
        <v>0</v>
      </c>
      <c r="I599" s="24">
        <f t="shared" si="301"/>
        <v>0</v>
      </c>
    </row>
    <row r="600" spans="1:9" ht="38.25" hidden="1" x14ac:dyDescent="0.25">
      <c r="A600" s="27" t="s">
        <v>160</v>
      </c>
      <c r="B600" s="22" t="s">
        <v>217</v>
      </c>
      <c r="C600" s="22" t="s">
        <v>17</v>
      </c>
      <c r="D600" s="22" t="s">
        <v>555</v>
      </c>
      <c r="E600" s="22" t="s">
        <v>256</v>
      </c>
      <c r="F600" s="24">
        <f>'[1]9.1 ведомства'!G639</f>
        <v>0</v>
      </c>
      <c r="G600" s="24">
        <f>'[1]9.1 ведомства'!H639</f>
        <v>0</v>
      </c>
      <c r="H600" s="24">
        <f>'[1]9.1 ведомства'!I639</f>
        <v>0</v>
      </c>
      <c r="I600" s="24">
        <f>'[1]9.1 ведомства'!J639</f>
        <v>0</v>
      </c>
    </row>
    <row r="601" spans="1:9" ht="25.5" hidden="1" x14ac:dyDescent="0.25">
      <c r="A601" s="27" t="s">
        <v>259</v>
      </c>
      <c r="B601" s="22" t="s">
        <v>217</v>
      </c>
      <c r="C601" s="22" t="s">
        <v>17</v>
      </c>
      <c r="D601" s="22" t="s">
        <v>556</v>
      </c>
      <c r="E601" s="22"/>
      <c r="F601" s="24">
        <f>F602</f>
        <v>0</v>
      </c>
      <c r="G601" s="24">
        <f t="shared" ref="G601:I601" si="302">G602</f>
        <v>0</v>
      </c>
      <c r="H601" s="24">
        <f t="shared" si="302"/>
        <v>0</v>
      </c>
      <c r="I601" s="24">
        <f t="shared" si="302"/>
        <v>0</v>
      </c>
    </row>
    <row r="602" spans="1:9" ht="38.25" hidden="1" x14ac:dyDescent="0.25">
      <c r="A602" s="27" t="s">
        <v>160</v>
      </c>
      <c r="B602" s="22" t="s">
        <v>217</v>
      </c>
      <c r="C602" s="22" t="s">
        <v>17</v>
      </c>
      <c r="D602" s="22" t="s">
        <v>556</v>
      </c>
      <c r="E602" s="22" t="s">
        <v>256</v>
      </c>
      <c r="F602" s="24">
        <f>'[1]9.1 ведомства'!G641</f>
        <v>0</v>
      </c>
      <c r="G602" s="24">
        <f>'[1]9.1 ведомства'!H641</f>
        <v>0</v>
      </c>
      <c r="H602" s="24">
        <f>'[1]9.1 ведомства'!I641</f>
        <v>0</v>
      </c>
      <c r="I602" s="24">
        <f>'[1]9.1 ведомства'!J641</f>
        <v>0</v>
      </c>
    </row>
    <row r="603" spans="1:9" ht="38.25" x14ac:dyDescent="0.25">
      <c r="A603" s="27" t="s">
        <v>557</v>
      </c>
      <c r="B603" s="22" t="s">
        <v>217</v>
      </c>
      <c r="C603" s="22" t="s">
        <v>17</v>
      </c>
      <c r="D603" s="22" t="s">
        <v>558</v>
      </c>
      <c r="E603" s="22"/>
      <c r="F603" s="24">
        <f>F604+F613</f>
        <v>115846712</v>
      </c>
      <c r="G603" s="24">
        <f t="shared" ref="G603:I603" si="303">G604+G613</f>
        <v>756600</v>
      </c>
      <c r="H603" s="24">
        <f t="shared" si="303"/>
        <v>120209224</v>
      </c>
      <c r="I603" s="24">
        <f t="shared" si="303"/>
        <v>910800</v>
      </c>
    </row>
    <row r="604" spans="1:9" ht="51" x14ac:dyDescent="0.25">
      <c r="A604" s="27" t="s">
        <v>559</v>
      </c>
      <c r="B604" s="22" t="s">
        <v>217</v>
      </c>
      <c r="C604" s="22" t="s">
        <v>17</v>
      </c>
      <c r="D604" s="22" t="s">
        <v>560</v>
      </c>
      <c r="E604" s="22"/>
      <c r="F604" s="24">
        <f>F605+F607+F609+F611</f>
        <v>115846712</v>
      </c>
      <c r="G604" s="24">
        <f t="shared" ref="G604:I604" si="304">G605+G607+G609+G611</f>
        <v>756600</v>
      </c>
      <c r="H604" s="24">
        <f t="shared" si="304"/>
        <v>120209224</v>
      </c>
      <c r="I604" s="24">
        <f t="shared" si="304"/>
        <v>910800</v>
      </c>
    </row>
    <row r="605" spans="1:9" ht="63.75" x14ac:dyDescent="0.25">
      <c r="A605" s="27" t="s">
        <v>31</v>
      </c>
      <c r="B605" s="22" t="s">
        <v>217</v>
      </c>
      <c r="C605" s="22" t="s">
        <v>17</v>
      </c>
      <c r="D605" s="22" t="s">
        <v>561</v>
      </c>
      <c r="E605" s="22"/>
      <c r="F605" s="24">
        <f>F606</f>
        <v>1400000</v>
      </c>
      <c r="G605" s="24">
        <f t="shared" ref="G605:I605" si="305">G606</f>
        <v>0</v>
      </c>
      <c r="H605" s="24">
        <f t="shared" si="305"/>
        <v>1400000</v>
      </c>
      <c r="I605" s="24">
        <f t="shared" si="305"/>
        <v>0</v>
      </c>
    </row>
    <row r="606" spans="1:9" ht="38.25" x14ac:dyDescent="0.25">
      <c r="A606" s="27" t="s">
        <v>160</v>
      </c>
      <c r="B606" s="22" t="s">
        <v>217</v>
      </c>
      <c r="C606" s="22" t="s">
        <v>17</v>
      </c>
      <c r="D606" s="22" t="s">
        <v>561</v>
      </c>
      <c r="E606" s="22" t="s">
        <v>256</v>
      </c>
      <c r="F606" s="24">
        <f>'[1]9.1 ведомства'!G645</f>
        <v>1400000</v>
      </c>
      <c r="G606" s="24">
        <f>'[1]9.1 ведомства'!H645</f>
        <v>0</v>
      </c>
      <c r="H606" s="24">
        <f>'[1]9.1 ведомства'!I645</f>
        <v>1400000</v>
      </c>
      <c r="I606" s="24">
        <f>'[1]9.1 ведомства'!J645</f>
        <v>0</v>
      </c>
    </row>
    <row r="607" spans="1:9" ht="63.75" x14ac:dyDescent="0.25">
      <c r="A607" s="27" t="s">
        <v>426</v>
      </c>
      <c r="B607" s="22" t="s">
        <v>217</v>
      </c>
      <c r="C607" s="22" t="s">
        <v>17</v>
      </c>
      <c r="D607" s="22" t="s">
        <v>562</v>
      </c>
      <c r="E607" s="22"/>
      <c r="F607" s="24">
        <f>F608</f>
        <v>756600</v>
      </c>
      <c r="G607" s="24">
        <f t="shared" ref="G607:I607" si="306">G608</f>
        <v>756600</v>
      </c>
      <c r="H607" s="24">
        <f t="shared" si="306"/>
        <v>910800</v>
      </c>
      <c r="I607" s="24">
        <f t="shared" si="306"/>
        <v>910800</v>
      </c>
    </row>
    <row r="608" spans="1:9" ht="38.25" x14ac:dyDescent="0.25">
      <c r="A608" s="27" t="s">
        <v>160</v>
      </c>
      <c r="B608" s="22" t="s">
        <v>217</v>
      </c>
      <c r="C608" s="22" t="s">
        <v>17</v>
      </c>
      <c r="D608" s="22" t="s">
        <v>562</v>
      </c>
      <c r="E608" s="22" t="s">
        <v>256</v>
      </c>
      <c r="F608" s="24">
        <f>'[1]9.1 ведомства'!G647</f>
        <v>756600</v>
      </c>
      <c r="G608" s="24">
        <f>'[1]9.1 ведомства'!H647</f>
        <v>756600</v>
      </c>
      <c r="H608" s="24">
        <f>'[1]9.1 ведомства'!I647</f>
        <v>910800</v>
      </c>
      <c r="I608" s="24">
        <f>'[1]9.1 ведомства'!J647</f>
        <v>910800</v>
      </c>
    </row>
    <row r="609" spans="1:9" ht="63.75" x14ac:dyDescent="0.25">
      <c r="A609" s="27" t="s">
        <v>563</v>
      </c>
      <c r="B609" s="22" t="s">
        <v>217</v>
      </c>
      <c r="C609" s="22" t="s">
        <v>17</v>
      </c>
      <c r="D609" s="22" t="s">
        <v>564</v>
      </c>
      <c r="E609" s="22"/>
      <c r="F609" s="24">
        <f>F610</f>
        <v>113647412</v>
      </c>
      <c r="G609" s="24">
        <f t="shared" ref="G609:I609" si="307">G610</f>
        <v>0</v>
      </c>
      <c r="H609" s="24">
        <f t="shared" si="307"/>
        <v>117855724</v>
      </c>
      <c r="I609" s="24">
        <f t="shared" si="307"/>
        <v>0</v>
      </c>
    </row>
    <row r="610" spans="1:9" ht="38.25" x14ac:dyDescent="0.25">
      <c r="A610" s="27" t="s">
        <v>160</v>
      </c>
      <c r="B610" s="22" t="s">
        <v>217</v>
      </c>
      <c r="C610" s="22" t="s">
        <v>17</v>
      </c>
      <c r="D610" s="22" t="s">
        <v>564</v>
      </c>
      <c r="E610" s="22" t="s">
        <v>256</v>
      </c>
      <c r="F610" s="24">
        <f>'[1]9.1 ведомства'!G649</f>
        <v>113647412</v>
      </c>
      <c r="G610" s="24">
        <f>'[1]9.1 ведомства'!H649</f>
        <v>0</v>
      </c>
      <c r="H610" s="24">
        <f>'[1]9.1 ведомства'!I649</f>
        <v>117855724</v>
      </c>
      <c r="I610" s="24">
        <f>'[1]9.1 ведомства'!J649</f>
        <v>0</v>
      </c>
    </row>
    <row r="611" spans="1:9" ht="89.25" x14ac:dyDescent="0.25">
      <c r="A611" s="27" t="s">
        <v>432</v>
      </c>
      <c r="B611" s="22" t="s">
        <v>217</v>
      </c>
      <c r="C611" s="22" t="s">
        <v>17</v>
      </c>
      <c r="D611" s="22" t="s">
        <v>565</v>
      </c>
      <c r="E611" s="22"/>
      <c r="F611" s="24">
        <f>F612</f>
        <v>42700</v>
      </c>
      <c r="G611" s="24">
        <f t="shared" ref="G611:I611" si="308">G612</f>
        <v>0</v>
      </c>
      <c r="H611" s="24">
        <f t="shared" si="308"/>
        <v>42700</v>
      </c>
      <c r="I611" s="24">
        <f t="shared" si="308"/>
        <v>0</v>
      </c>
    </row>
    <row r="612" spans="1:9" ht="38.25" x14ac:dyDescent="0.25">
      <c r="A612" s="27" t="s">
        <v>160</v>
      </c>
      <c r="B612" s="22" t="s">
        <v>217</v>
      </c>
      <c r="C612" s="22" t="s">
        <v>17</v>
      </c>
      <c r="D612" s="22" t="s">
        <v>565</v>
      </c>
      <c r="E612" s="22" t="s">
        <v>256</v>
      </c>
      <c r="F612" s="24">
        <f>'[1]9.1 ведомства'!G651</f>
        <v>42700</v>
      </c>
      <c r="G612" s="24">
        <f>'[1]9.1 ведомства'!H651</f>
        <v>0</v>
      </c>
      <c r="H612" s="24">
        <f>'[1]9.1 ведомства'!I651</f>
        <v>42700</v>
      </c>
      <c r="I612" s="24">
        <f>'[1]9.1 ведомства'!J651</f>
        <v>0</v>
      </c>
    </row>
    <row r="613" spans="1:9" ht="51" hidden="1" x14ac:dyDescent="0.25">
      <c r="A613" s="27" t="s">
        <v>566</v>
      </c>
      <c r="B613" s="22" t="s">
        <v>217</v>
      </c>
      <c r="C613" s="22" t="s">
        <v>17</v>
      </c>
      <c r="D613" s="22" t="s">
        <v>567</v>
      </c>
      <c r="E613" s="22"/>
      <c r="F613" s="24">
        <f>F614+F616</f>
        <v>0</v>
      </c>
      <c r="G613" s="24">
        <f t="shared" ref="G613:I613" si="309">G614+G616</f>
        <v>0</v>
      </c>
      <c r="H613" s="24">
        <f t="shared" si="309"/>
        <v>0</v>
      </c>
      <c r="I613" s="24">
        <f t="shared" si="309"/>
        <v>0</v>
      </c>
    </row>
    <row r="614" spans="1:9" ht="25.5" hidden="1" x14ac:dyDescent="0.25">
      <c r="A614" s="27" t="s">
        <v>483</v>
      </c>
      <c r="B614" s="22" t="s">
        <v>217</v>
      </c>
      <c r="C614" s="22" t="s">
        <v>17</v>
      </c>
      <c r="D614" s="22" t="s">
        <v>568</v>
      </c>
      <c r="E614" s="22"/>
      <c r="F614" s="24">
        <f>F615</f>
        <v>0</v>
      </c>
      <c r="G614" s="24">
        <f t="shared" ref="G614:I614" si="310">G615</f>
        <v>0</v>
      </c>
      <c r="H614" s="24">
        <f t="shared" si="310"/>
        <v>0</v>
      </c>
      <c r="I614" s="24">
        <f t="shared" si="310"/>
        <v>0</v>
      </c>
    </row>
    <row r="615" spans="1:9" ht="38.25" hidden="1" x14ac:dyDescent="0.25">
      <c r="A615" s="27" t="s">
        <v>160</v>
      </c>
      <c r="B615" s="22" t="s">
        <v>217</v>
      </c>
      <c r="C615" s="22" t="s">
        <v>17</v>
      </c>
      <c r="D615" s="22" t="s">
        <v>568</v>
      </c>
      <c r="E615" s="22" t="s">
        <v>256</v>
      </c>
      <c r="F615" s="24">
        <f>'[1]9.1 ведомства'!G654</f>
        <v>0</v>
      </c>
      <c r="G615" s="24">
        <f>'[1]9.1 ведомства'!H654</f>
        <v>0</v>
      </c>
      <c r="H615" s="24">
        <f>'[1]9.1 ведомства'!I654</f>
        <v>0</v>
      </c>
      <c r="I615" s="24">
        <f>'[1]9.1 ведомства'!J654</f>
        <v>0</v>
      </c>
    </row>
    <row r="616" spans="1:9" ht="25.5" hidden="1" x14ac:dyDescent="0.25">
      <c r="A616" s="27" t="s">
        <v>569</v>
      </c>
      <c r="B616" s="22" t="s">
        <v>217</v>
      </c>
      <c r="C616" s="22" t="s">
        <v>17</v>
      </c>
      <c r="D616" s="22" t="s">
        <v>570</v>
      </c>
      <c r="E616" s="22"/>
      <c r="F616" s="24">
        <f>F617</f>
        <v>0</v>
      </c>
      <c r="G616" s="24">
        <f t="shared" ref="G616:I616" si="311">G617</f>
        <v>0</v>
      </c>
      <c r="H616" s="24">
        <f t="shared" si="311"/>
        <v>0</v>
      </c>
      <c r="I616" s="24">
        <f t="shared" si="311"/>
        <v>0</v>
      </c>
    </row>
    <row r="617" spans="1:9" ht="38.25" hidden="1" x14ac:dyDescent="0.25">
      <c r="A617" s="27" t="s">
        <v>160</v>
      </c>
      <c r="B617" s="22" t="s">
        <v>217</v>
      </c>
      <c r="C617" s="22" t="s">
        <v>17</v>
      </c>
      <c r="D617" s="22" t="s">
        <v>570</v>
      </c>
      <c r="E617" s="22" t="s">
        <v>256</v>
      </c>
      <c r="F617" s="24">
        <f>'[1]9.1 ведомства'!G656</f>
        <v>0</v>
      </c>
      <c r="G617" s="24">
        <f>'[1]9.1 ведомства'!H656</f>
        <v>0</v>
      </c>
      <c r="H617" s="24">
        <f>'[1]9.1 ведомства'!I656</f>
        <v>0</v>
      </c>
      <c r="I617" s="24">
        <f>'[1]9.1 ведомства'!J656</f>
        <v>0</v>
      </c>
    </row>
    <row r="618" spans="1:9" ht="25.5" x14ac:dyDescent="0.25">
      <c r="A618" s="27" t="s">
        <v>571</v>
      </c>
      <c r="B618" s="22" t="s">
        <v>217</v>
      </c>
      <c r="C618" s="22" t="s">
        <v>17</v>
      </c>
      <c r="D618" s="22" t="s">
        <v>572</v>
      </c>
      <c r="E618" s="22"/>
      <c r="F618" s="24">
        <f>F619</f>
        <v>15379046</v>
      </c>
      <c r="G618" s="24">
        <f t="shared" ref="G618:I618" si="312">G619</f>
        <v>0</v>
      </c>
      <c r="H618" s="24">
        <f t="shared" si="312"/>
        <v>15999475</v>
      </c>
      <c r="I618" s="24">
        <f t="shared" si="312"/>
        <v>0</v>
      </c>
    </row>
    <row r="619" spans="1:9" ht="51" x14ac:dyDescent="0.25">
      <c r="A619" s="27" t="s">
        <v>573</v>
      </c>
      <c r="B619" s="22" t="s">
        <v>217</v>
      </c>
      <c r="C619" s="22" t="s">
        <v>17</v>
      </c>
      <c r="D619" s="22" t="s">
        <v>574</v>
      </c>
      <c r="E619" s="22"/>
      <c r="F619" s="24">
        <f>F620+F622</f>
        <v>15379046</v>
      </c>
      <c r="G619" s="24">
        <f t="shared" ref="G619:I619" si="313">G620+G622</f>
        <v>0</v>
      </c>
      <c r="H619" s="24">
        <f t="shared" si="313"/>
        <v>15999475</v>
      </c>
      <c r="I619" s="24">
        <f t="shared" si="313"/>
        <v>0</v>
      </c>
    </row>
    <row r="620" spans="1:9" ht="63.75" x14ac:dyDescent="0.25">
      <c r="A620" s="27" t="s">
        <v>31</v>
      </c>
      <c r="B620" s="22" t="s">
        <v>217</v>
      </c>
      <c r="C620" s="22" t="s">
        <v>17</v>
      </c>
      <c r="D620" s="22" t="s">
        <v>575</v>
      </c>
      <c r="E620" s="22"/>
      <c r="F620" s="24">
        <f>F621</f>
        <v>250000</v>
      </c>
      <c r="G620" s="24">
        <f t="shared" ref="G620:I620" si="314">G621</f>
        <v>0</v>
      </c>
      <c r="H620" s="24">
        <f t="shared" si="314"/>
        <v>250000</v>
      </c>
      <c r="I620" s="24">
        <f t="shared" si="314"/>
        <v>0</v>
      </c>
    </row>
    <row r="621" spans="1:9" ht="38.25" x14ac:dyDescent="0.25">
      <c r="A621" s="27" t="s">
        <v>160</v>
      </c>
      <c r="B621" s="22" t="s">
        <v>217</v>
      </c>
      <c r="C621" s="22" t="s">
        <v>17</v>
      </c>
      <c r="D621" s="22" t="s">
        <v>575</v>
      </c>
      <c r="E621" s="22" t="s">
        <v>256</v>
      </c>
      <c r="F621" s="24">
        <f>'[1]9.1 ведомства'!G660</f>
        <v>250000</v>
      </c>
      <c r="G621" s="24">
        <f>'[1]9.1 ведомства'!H660</f>
        <v>0</v>
      </c>
      <c r="H621" s="24">
        <f>'[1]9.1 ведомства'!I660</f>
        <v>250000</v>
      </c>
      <c r="I621" s="24">
        <f>'[1]9.1 ведомства'!J660</f>
        <v>0</v>
      </c>
    </row>
    <row r="622" spans="1:9" ht="63.75" x14ac:dyDescent="0.25">
      <c r="A622" s="27" t="s">
        <v>576</v>
      </c>
      <c r="B622" s="22" t="s">
        <v>217</v>
      </c>
      <c r="C622" s="22" t="s">
        <v>17</v>
      </c>
      <c r="D622" s="22" t="s">
        <v>577</v>
      </c>
      <c r="E622" s="22"/>
      <c r="F622" s="24">
        <f>F623</f>
        <v>15129046</v>
      </c>
      <c r="G622" s="24">
        <f t="shared" ref="G622:I622" si="315">G623</f>
        <v>0</v>
      </c>
      <c r="H622" s="24">
        <f t="shared" si="315"/>
        <v>15749475</v>
      </c>
      <c r="I622" s="24">
        <f t="shared" si="315"/>
        <v>0</v>
      </c>
    </row>
    <row r="623" spans="1:9" ht="38.25" x14ac:dyDescent="0.25">
      <c r="A623" s="27" t="s">
        <v>160</v>
      </c>
      <c r="B623" s="22" t="s">
        <v>217</v>
      </c>
      <c r="C623" s="22" t="s">
        <v>17</v>
      </c>
      <c r="D623" s="22" t="s">
        <v>577</v>
      </c>
      <c r="E623" s="22" t="s">
        <v>256</v>
      </c>
      <c r="F623" s="24">
        <f>'[1]9.1 ведомства'!G662</f>
        <v>15129046</v>
      </c>
      <c r="G623" s="24">
        <f>'[1]9.1 ведомства'!H662</f>
        <v>0</v>
      </c>
      <c r="H623" s="24">
        <f>'[1]9.1 ведомства'!I662</f>
        <v>15749475</v>
      </c>
      <c r="I623" s="24">
        <f>'[1]9.1 ведомства'!J662</f>
        <v>0</v>
      </c>
    </row>
    <row r="624" spans="1:9" ht="25.5" x14ac:dyDescent="0.25">
      <c r="A624" s="27" t="s">
        <v>578</v>
      </c>
      <c r="B624" s="22" t="s">
        <v>217</v>
      </c>
      <c r="C624" s="22" t="s">
        <v>58</v>
      </c>
      <c r="D624" s="22"/>
      <c r="E624" s="22"/>
      <c r="F624" s="24">
        <f>F625+F630</f>
        <v>17265400</v>
      </c>
      <c r="G624" s="24">
        <f t="shared" ref="G624:I624" si="316">G625+G630</f>
        <v>0</v>
      </c>
      <c r="H624" s="24">
        <f t="shared" si="316"/>
        <v>17265400</v>
      </c>
      <c r="I624" s="24">
        <f t="shared" si="316"/>
        <v>0</v>
      </c>
    </row>
    <row r="625" spans="1:9" ht="38.25" hidden="1" x14ac:dyDescent="0.25">
      <c r="A625" s="27" t="s">
        <v>579</v>
      </c>
      <c r="B625" s="22" t="s">
        <v>217</v>
      </c>
      <c r="C625" s="22" t="s">
        <v>58</v>
      </c>
      <c r="D625" s="22" t="s">
        <v>36</v>
      </c>
      <c r="E625" s="23"/>
      <c r="F625" s="24">
        <f>F626</f>
        <v>0</v>
      </c>
      <c r="G625" s="24">
        <f t="shared" ref="G625:I628" si="317">G626</f>
        <v>0</v>
      </c>
      <c r="H625" s="24">
        <f t="shared" si="317"/>
        <v>0</v>
      </c>
      <c r="I625" s="24">
        <f t="shared" si="317"/>
        <v>0</v>
      </c>
    </row>
    <row r="626" spans="1:9" ht="51" hidden="1" x14ac:dyDescent="0.25">
      <c r="A626" s="27" t="s">
        <v>130</v>
      </c>
      <c r="B626" s="22" t="s">
        <v>217</v>
      </c>
      <c r="C626" s="22" t="s">
        <v>58</v>
      </c>
      <c r="D626" s="22" t="s">
        <v>131</v>
      </c>
      <c r="E626" s="23"/>
      <c r="F626" s="24">
        <f>F627</f>
        <v>0</v>
      </c>
      <c r="G626" s="24">
        <f t="shared" si="317"/>
        <v>0</v>
      </c>
      <c r="H626" s="24">
        <f t="shared" si="317"/>
        <v>0</v>
      </c>
      <c r="I626" s="24">
        <f t="shared" si="317"/>
        <v>0</v>
      </c>
    </row>
    <row r="627" spans="1:9" ht="38.25" hidden="1" x14ac:dyDescent="0.25">
      <c r="A627" s="27" t="s">
        <v>580</v>
      </c>
      <c r="B627" s="22" t="s">
        <v>217</v>
      </c>
      <c r="C627" s="22" t="s">
        <v>58</v>
      </c>
      <c r="D627" s="22" t="s">
        <v>143</v>
      </c>
      <c r="E627" s="23"/>
      <c r="F627" s="24">
        <f>F628</f>
        <v>0</v>
      </c>
      <c r="G627" s="24">
        <f t="shared" si="317"/>
        <v>0</v>
      </c>
      <c r="H627" s="24">
        <f t="shared" si="317"/>
        <v>0</v>
      </c>
      <c r="I627" s="24">
        <f t="shared" si="317"/>
        <v>0</v>
      </c>
    </row>
    <row r="628" spans="1:9" ht="51" hidden="1" x14ac:dyDescent="0.25">
      <c r="A628" s="28" t="s">
        <v>134</v>
      </c>
      <c r="B628" s="22" t="s">
        <v>217</v>
      </c>
      <c r="C628" s="22" t="s">
        <v>58</v>
      </c>
      <c r="D628" s="22" t="s">
        <v>144</v>
      </c>
      <c r="E628" s="23"/>
      <c r="F628" s="24">
        <f>F629</f>
        <v>0</v>
      </c>
      <c r="G628" s="24">
        <f t="shared" si="317"/>
        <v>0</v>
      </c>
      <c r="H628" s="24">
        <f t="shared" si="317"/>
        <v>0</v>
      </c>
      <c r="I628" s="24">
        <f t="shared" si="317"/>
        <v>0</v>
      </c>
    </row>
    <row r="629" spans="1:9" ht="38.25" hidden="1" x14ac:dyDescent="0.25">
      <c r="A629" s="27" t="s">
        <v>160</v>
      </c>
      <c r="B629" s="22" t="s">
        <v>217</v>
      </c>
      <c r="C629" s="22" t="s">
        <v>58</v>
      </c>
      <c r="D629" s="22" t="s">
        <v>144</v>
      </c>
      <c r="E629" s="23">
        <v>600</v>
      </c>
      <c r="F629" s="24">
        <f>'[1]9.1 ведомства'!G668</f>
        <v>0</v>
      </c>
      <c r="G629" s="24">
        <f>'[1]9.1 ведомства'!H668</f>
        <v>0</v>
      </c>
      <c r="H629" s="24">
        <f>'[1]9.1 ведомства'!I668</f>
        <v>0</v>
      </c>
      <c r="I629" s="24">
        <f>'[1]9.1 ведомства'!J668</f>
        <v>0</v>
      </c>
    </row>
    <row r="630" spans="1:9" ht="25.5" x14ac:dyDescent="0.25">
      <c r="A630" s="27" t="s">
        <v>537</v>
      </c>
      <c r="B630" s="22" t="s">
        <v>217</v>
      </c>
      <c r="C630" s="22" t="s">
        <v>58</v>
      </c>
      <c r="D630" s="22" t="s">
        <v>294</v>
      </c>
      <c r="E630" s="22"/>
      <c r="F630" s="24">
        <f>F631+F639+F643+F635</f>
        <v>17265400</v>
      </c>
      <c r="G630" s="24">
        <f t="shared" ref="G630:I630" si="318">G631+G639+G643+G635</f>
        <v>0</v>
      </c>
      <c r="H630" s="24">
        <f t="shared" si="318"/>
        <v>17265400</v>
      </c>
      <c r="I630" s="24">
        <f t="shared" si="318"/>
        <v>0</v>
      </c>
    </row>
    <row r="631" spans="1:9" ht="38.25" x14ac:dyDescent="0.25">
      <c r="A631" s="27" t="s">
        <v>581</v>
      </c>
      <c r="B631" s="22" t="s">
        <v>217</v>
      </c>
      <c r="C631" s="22" t="s">
        <v>58</v>
      </c>
      <c r="D631" s="22" t="s">
        <v>558</v>
      </c>
      <c r="E631" s="22"/>
      <c r="F631" s="24">
        <f>F632</f>
        <v>72000</v>
      </c>
      <c r="G631" s="24">
        <f t="shared" ref="G631:I633" si="319">G632</f>
        <v>0</v>
      </c>
      <c r="H631" s="24">
        <f t="shared" si="319"/>
        <v>72000</v>
      </c>
      <c r="I631" s="24">
        <f t="shared" si="319"/>
        <v>0</v>
      </c>
    </row>
    <row r="632" spans="1:9" ht="51" x14ac:dyDescent="0.25">
      <c r="A632" s="27" t="s">
        <v>559</v>
      </c>
      <c r="B632" s="22" t="s">
        <v>217</v>
      </c>
      <c r="C632" s="22" t="s">
        <v>58</v>
      </c>
      <c r="D632" s="22" t="s">
        <v>560</v>
      </c>
      <c r="E632" s="22"/>
      <c r="F632" s="24">
        <f>F633</f>
        <v>72000</v>
      </c>
      <c r="G632" s="24">
        <f t="shared" si="319"/>
        <v>0</v>
      </c>
      <c r="H632" s="24">
        <f t="shared" si="319"/>
        <v>72000</v>
      </c>
      <c r="I632" s="24">
        <f t="shared" si="319"/>
        <v>0</v>
      </c>
    </row>
    <row r="633" spans="1:9" ht="51" x14ac:dyDescent="0.25">
      <c r="A633" s="27" t="s">
        <v>515</v>
      </c>
      <c r="B633" s="22" t="s">
        <v>217</v>
      </c>
      <c r="C633" s="22" t="s">
        <v>58</v>
      </c>
      <c r="D633" s="22" t="s">
        <v>582</v>
      </c>
      <c r="E633" s="22"/>
      <c r="F633" s="24">
        <f>F634</f>
        <v>72000</v>
      </c>
      <c r="G633" s="24">
        <f t="shared" si="319"/>
        <v>0</v>
      </c>
      <c r="H633" s="24">
        <f t="shared" si="319"/>
        <v>72000</v>
      </c>
      <c r="I633" s="24">
        <f t="shared" si="319"/>
        <v>0</v>
      </c>
    </row>
    <row r="634" spans="1:9" ht="38.25" x14ac:dyDescent="0.25">
      <c r="A634" s="27" t="s">
        <v>160</v>
      </c>
      <c r="B634" s="22" t="s">
        <v>217</v>
      </c>
      <c r="C634" s="22" t="s">
        <v>58</v>
      </c>
      <c r="D634" s="22" t="s">
        <v>582</v>
      </c>
      <c r="E634" s="22" t="s">
        <v>256</v>
      </c>
      <c r="F634" s="24">
        <f>'[1]9.1 ведомства'!G673</f>
        <v>72000</v>
      </c>
      <c r="G634" s="24">
        <f>'[1]9.1 ведомства'!H673</f>
        <v>0</v>
      </c>
      <c r="H634" s="24">
        <f>'[1]9.1 ведомства'!I673</f>
        <v>72000</v>
      </c>
      <c r="I634" s="24">
        <f>'[1]9.1 ведомства'!J673</f>
        <v>0</v>
      </c>
    </row>
    <row r="635" spans="1:9" ht="25.5" x14ac:dyDescent="0.25">
      <c r="A635" s="27" t="s">
        <v>571</v>
      </c>
      <c r="B635" s="22" t="s">
        <v>217</v>
      </c>
      <c r="C635" s="22" t="s">
        <v>58</v>
      </c>
      <c r="D635" s="22" t="s">
        <v>572</v>
      </c>
      <c r="E635" s="22"/>
      <c r="F635" s="24">
        <f>F636</f>
        <v>9000</v>
      </c>
      <c r="G635" s="24">
        <f t="shared" ref="G635:I637" si="320">G636</f>
        <v>0</v>
      </c>
      <c r="H635" s="24">
        <f t="shared" si="320"/>
        <v>9000</v>
      </c>
      <c r="I635" s="24">
        <f t="shared" si="320"/>
        <v>0</v>
      </c>
    </row>
    <row r="636" spans="1:9" ht="51" x14ac:dyDescent="0.25">
      <c r="A636" s="27" t="s">
        <v>573</v>
      </c>
      <c r="B636" s="22" t="s">
        <v>217</v>
      </c>
      <c r="C636" s="22" t="s">
        <v>58</v>
      </c>
      <c r="D636" s="22" t="s">
        <v>574</v>
      </c>
      <c r="E636" s="22"/>
      <c r="F636" s="24">
        <f>F637</f>
        <v>9000</v>
      </c>
      <c r="G636" s="24">
        <f t="shared" si="320"/>
        <v>0</v>
      </c>
      <c r="H636" s="24">
        <f t="shared" si="320"/>
        <v>9000</v>
      </c>
      <c r="I636" s="24">
        <f t="shared" si="320"/>
        <v>0</v>
      </c>
    </row>
    <row r="637" spans="1:9" ht="51" x14ac:dyDescent="0.25">
      <c r="A637" s="27" t="s">
        <v>515</v>
      </c>
      <c r="B637" s="22" t="s">
        <v>217</v>
      </c>
      <c r="C637" s="22" t="s">
        <v>58</v>
      </c>
      <c r="D637" s="22" t="s">
        <v>583</v>
      </c>
      <c r="E637" s="22"/>
      <c r="F637" s="24">
        <f>F638</f>
        <v>9000</v>
      </c>
      <c r="G637" s="24">
        <f t="shared" si="320"/>
        <v>0</v>
      </c>
      <c r="H637" s="24">
        <f t="shared" si="320"/>
        <v>9000</v>
      </c>
      <c r="I637" s="24">
        <f t="shared" si="320"/>
        <v>0</v>
      </c>
    </row>
    <row r="638" spans="1:9" ht="38.25" x14ac:dyDescent="0.25">
      <c r="A638" s="27" t="s">
        <v>160</v>
      </c>
      <c r="B638" s="22" t="s">
        <v>217</v>
      </c>
      <c r="C638" s="22" t="s">
        <v>58</v>
      </c>
      <c r="D638" s="22" t="s">
        <v>583</v>
      </c>
      <c r="E638" s="22" t="s">
        <v>256</v>
      </c>
      <c r="F638" s="24">
        <f>'[1]9.1 ведомства'!G677</f>
        <v>9000</v>
      </c>
      <c r="G638" s="24">
        <f>'[1]9.1 ведомства'!H677</f>
        <v>0</v>
      </c>
      <c r="H638" s="24">
        <f>'[1]9.1 ведомства'!I677</f>
        <v>9000</v>
      </c>
      <c r="I638" s="24">
        <f>'[1]9.1 ведомства'!J677</f>
        <v>0</v>
      </c>
    </row>
    <row r="639" spans="1:9" ht="51" x14ac:dyDescent="0.25">
      <c r="A639" s="27" t="s">
        <v>584</v>
      </c>
      <c r="B639" s="22" t="s">
        <v>217</v>
      </c>
      <c r="C639" s="22" t="s">
        <v>58</v>
      </c>
      <c r="D639" s="22" t="s">
        <v>296</v>
      </c>
      <c r="E639" s="23"/>
      <c r="F639" s="24">
        <f>F640</f>
        <v>1484000</v>
      </c>
      <c r="G639" s="24">
        <f t="shared" ref="G639:I641" si="321">G640</f>
        <v>0</v>
      </c>
      <c r="H639" s="24">
        <f t="shared" si="321"/>
        <v>1484000</v>
      </c>
      <c r="I639" s="24">
        <f t="shared" si="321"/>
        <v>0</v>
      </c>
    </row>
    <row r="640" spans="1:9" ht="63.75" x14ac:dyDescent="0.25">
      <c r="A640" s="27" t="s">
        <v>297</v>
      </c>
      <c r="B640" s="22" t="s">
        <v>217</v>
      </c>
      <c r="C640" s="22" t="s">
        <v>58</v>
      </c>
      <c r="D640" s="22" t="s">
        <v>298</v>
      </c>
      <c r="E640" s="23"/>
      <c r="F640" s="24">
        <f>F641</f>
        <v>1484000</v>
      </c>
      <c r="G640" s="24">
        <f t="shared" si="321"/>
        <v>0</v>
      </c>
      <c r="H640" s="24">
        <f t="shared" si="321"/>
        <v>1484000</v>
      </c>
      <c r="I640" s="24">
        <f t="shared" si="321"/>
        <v>0</v>
      </c>
    </row>
    <row r="641" spans="1:9" ht="25.5" x14ac:dyDescent="0.25">
      <c r="A641" s="28" t="s">
        <v>122</v>
      </c>
      <c r="B641" s="22" t="s">
        <v>217</v>
      </c>
      <c r="C641" s="22" t="s">
        <v>58</v>
      </c>
      <c r="D641" s="22" t="s">
        <v>299</v>
      </c>
      <c r="E641" s="23"/>
      <c r="F641" s="24">
        <f>F642</f>
        <v>1484000</v>
      </c>
      <c r="G641" s="24">
        <f t="shared" si="321"/>
        <v>0</v>
      </c>
      <c r="H641" s="24">
        <f t="shared" si="321"/>
        <v>1484000</v>
      </c>
      <c r="I641" s="24">
        <f t="shared" si="321"/>
        <v>0</v>
      </c>
    </row>
    <row r="642" spans="1:9" ht="38.25" x14ac:dyDescent="0.25">
      <c r="A642" s="27" t="s">
        <v>160</v>
      </c>
      <c r="B642" s="22" t="s">
        <v>217</v>
      </c>
      <c r="C642" s="22" t="s">
        <v>58</v>
      </c>
      <c r="D642" s="22" t="s">
        <v>299</v>
      </c>
      <c r="E642" s="23">
        <v>600</v>
      </c>
      <c r="F642" s="24">
        <f>'[1]9.1 ведомства'!G201</f>
        <v>1484000</v>
      </c>
      <c r="G642" s="24">
        <f>'[1]9.1 ведомства'!H201</f>
        <v>0</v>
      </c>
      <c r="H642" s="24">
        <f>'[1]9.1 ведомства'!I201</f>
        <v>1484000</v>
      </c>
      <c r="I642" s="24">
        <f>'[1]9.1 ведомства'!J201</f>
        <v>0</v>
      </c>
    </row>
    <row r="643" spans="1:9" ht="63.75" x14ac:dyDescent="0.25">
      <c r="A643" s="27" t="s">
        <v>585</v>
      </c>
      <c r="B643" s="22" t="s">
        <v>217</v>
      </c>
      <c r="C643" s="22" t="s">
        <v>58</v>
      </c>
      <c r="D643" s="22" t="s">
        <v>586</v>
      </c>
      <c r="E643" s="22"/>
      <c r="F643" s="24">
        <f>F644+F649</f>
        <v>15700400</v>
      </c>
      <c r="G643" s="24">
        <f t="shared" ref="G643:I643" si="322">G644+G649</f>
        <v>0</v>
      </c>
      <c r="H643" s="24">
        <f t="shared" si="322"/>
        <v>15700400</v>
      </c>
      <c r="I643" s="24">
        <f t="shared" si="322"/>
        <v>0</v>
      </c>
    </row>
    <row r="644" spans="1:9" ht="51" x14ac:dyDescent="0.25">
      <c r="A644" s="27" t="s">
        <v>587</v>
      </c>
      <c r="B644" s="22" t="s">
        <v>217</v>
      </c>
      <c r="C644" s="22" t="s">
        <v>58</v>
      </c>
      <c r="D644" s="22" t="s">
        <v>588</v>
      </c>
      <c r="E644" s="22"/>
      <c r="F644" s="24">
        <f>F645+F647</f>
        <v>15700400</v>
      </c>
      <c r="G644" s="24">
        <f t="shared" ref="G644:I644" si="323">G645+G647</f>
        <v>0</v>
      </c>
      <c r="H644" s="24">
        <f t="shared" si="323"/>
        <v>15700400</v>
      </c>
      <c r="I644" s="24">
        <f t="shared" si="323"/>
        <v>0</v>
      </c>
    </row>
    <row r="645" spans="1:9" ht="63.75" x14ac:dyDescent="0.25">
      <c r="A645" s="27" t="s">
        <v>31</v>
      </c>
      <c r="B645" s="22" t="s">
        <v>217</v>
      </c>
      <c r="C645" s="22" t="s">
        <v>58</v>
      </c>
      <c r="D645" s="22" t="s">
        <v>589</v>
      </c>
      <c r="E645" s="22"/>
      <c r="F645" s="24">
        <f>F646</f>
        <v>250000</v>
      </c>
      <c r="G645" s="24">
        <f t="shared" ref="G645:I645" si="324">G646</f>
        <v>0</v>
      </c>
      <c r="H645" s="24">
        <f t="shared" si="324"/>
        <v>250000</v>
      </c>
      <c r="I645" s="24">
        <f t="shared" si="324"/>
        <v>0</v>
      </c>
    </row>
    <row r="646" spans="1:9" ht="38.25" x14ac:dyDescent="0.25">
      <c r="A646" s="27" t="s">
        <v>160</v>
      </c>
      <c r="B646" s="22" t="s">
        <v>217</v>
      </c>
      <c r="C646" s="22" t="s">
        <v>58</v>
      </c>
      <c r="D646" s="22" t="s">
        <v>589</v>
      </c>
      <c r="E646" s="22" t="s">
        <v>256</v>
      </c>
      <c r="F646" s="24">
        <f>'[1]9.1 ведомства'!G681</f>
        <v>250000</v>
      </c>
      <c r="G646" s="24">
        <f>'[1]9.1 ведомства'!H681</f>
        <v>0</v>
      </c>
      <c r="H646" s="24">
        <f>'[1]9.1 ведомства'!I681</f>
        <v>250000</v>
      </c>
      <c r="I646" s="24">
        <f>'[1]9.1 ведомства'!J681</f>
        <v>0</v>
      </c>
    </row>
    <row r="647" spans="1:9" ht="76.5" x14ac:dyDescent="0.25">
      <c r="A647" s="27" t="s">
        <v>528</v>
      </c>
      <c r="B647" s="22" t="s">
        <v>217</v>
      </c>
      <c r="C647" s="22" t="s">
        <v>58</v>
      </c>
      <c r="D647" s="22" t="s">
        <v>590</v>
      </c>
      <c r="E647" s="22"/>
      <c r="F647" s="24">
        <f>F648</f>
        <v>15450400</v>
      </c>
      <c r="G647" s="24">
        <f t="shared" ref="G647:I647" si="325">G648</f>
        <v>0</v>
      </c>
      <c r="H647" s="24">
        <f t="shared" si="325"/>
        <v>15450400</v>
      </c>
      <c r="I647" s="24">
        <f t="shared" si="325"/>
        <v>0</v>
      </c>
    </row>
    <row r="648" spans="1:9" ht="38.25" x14ac:dyDescent="0.25">
      <c r="A648" s="27" t="s">
        <v>160</v>
      </c>
      <c r="B648" s="22" t="s">
        <v>217</v>
      </c>
      <c r="C648" s="22" t="s">
        <v>58</v>
      </c>
      <c r="D648" s="22" t="s">
        <v>590</v>
      </c>
      <c r="E648" s="22" t="s">
        <v>256</v>
      </c>
      <c r="F648" s="24">
        <f>'[1]9.1 ведомства'!G683</f>
        <v>15450400</v>
      </c>
      <c r="G648" s="24">
        <f>'[1]9.1 ведомства'!H683</f>
        <v>0</v>
      </c>
      <c r="H648" s="24">
        <f>'[1]9.1 ведомства'!I683</f>
        <v>15450400</v>
      </c>
      <c r="I648" s="24">
        <f>'[1]9.1 ведомства'!J683</f>
        <v>0</v>
      </c>
    </row>
    <row r="649" spans="1:9" ht="51" hidden="1" x14ac:dyDescent="0.25">
      <c r="A649" s="27" t="s">
        <v>591</v>
      </c>
      <c r="B649" s="22" t="s">
        <v>217</v>
      </c>
      <c r="C649" s="22" t="s">
        <v>58</v>
      </c>
      <c r="D649" s="22" t="s">
        <v>592</v>
      </c>
      <c r="E649" s="22"/>
      <c r="F649" s="24">
        <f>F650</f>
        <v>0</v>
      </c>
      <c r="G649" s="24">
        <f t="shared" ref="G649:I650" si="326">G650</f>
        <v>0</v>
      </c>
      <c r="H649" s="24">
        <f t="shared" si="326"/>
        <v>0</v>
      </c>
      <c r="I649" s="24">
        <f t="shared" si="326"/>
        <v>0</v>
      </c>
    </row>
    <row r="650" spans="1:9" ht="25.5" hidden="1" x14ac:dyDescent="0.25">
      <c r="A650" s="27" t="s">
        <v>569</v>
      </c>
      <c r="B650" s="22" t="s">
        <v>217</v>
      </c>
      <c r="C650" s="22" t="s">
        <v>58</v>
      </c>
      <c r="D650" s="22" t="s">
        <v>593</v>
      </c>
      <c r="E650" s="22"/>
      <c r="F650" s="24">
        <f>F651</f>
        <v>0</v>
      </c>
      <c r="G650" s="24">
        <f t="shared" si="326"/>
        <v>0</v>
      </c>
      <c r="H650" s="24">
        <f t="shared" si="326"/>
        <v>0</v>
      </c>
      <c r="I650" s="24">
        <f t="shared" si="326"/>
        <v>0</v>
      </c>
    </row>
    <row r="651" spans="1:9" ht="38.25" hidden="1" x14ac:dyDescent="0.25">
      <c r="A651" s="27" t="s">
        <v>160</v>
      </c>
      <c r="B651" s="22" t="s">
        <v>217</v>
      </c>
      <c r="C651" s="22" t="s">
        <v>58</v>
      </c>
      <c r="D651" s="22" t="s">
        <v>593</v>
      </c>
      <c r="E651" s="22" t="s">
        <v>256</v>
      </c>
      <c r="F651" s="24">
        <f>'[1]9.1 ведомства'!G686</f>
        <v>0</v>
      </c>
      <c r="G651" s="24">
        <f>'[1]9.1 ведомства'!H686</f>
        <v>0</v>
      </c>
      <c r="H651" s="24">
        <f>'[1]9.1 ведомства'!I686</f>
        <v>0</v>
      </c>
      <c r="I651" s="24">
        <f>'[1]9.1 ведомства'!J686</f>
        <v>0</v>
      </c>
    </row>
    <row r="652" spans="1:9" x14ac:dyDescent="0.25">
      <c r="A652" s="27" t="s">
        <v>594</v>
      </c>
      <c r="B652" s="22" t="s">
        <v>247</v>
      </c>
      <c r="C652" s="22"/>
      <c r="D652" s="22"/>
      <c r="E652" s="23"/>
      <c r="F652" s="24">
        <f t="shared" ref="F652:I652" si="327">F653+F661+F706+F739</f>
        <v>79494140</v>
      </c>
      <c r="G652" s="24">
        <f t="shared" si="327"/>
        <v>70781200</v>
      </c>
      <c r="H652" s="24">
        <f t="shared" si="327"/>
        <v>78064840</v>
      </c>
      <c r="I652" s="24">
        <f t="shared" si="327"/>
        <v>68582900</v>
      </c>
    </row>
    <row r="653" spans="1:9" x14ac:dyDescent="0.25">
      <c r="A653" s="27" t="s">
        <v>595</v>
      </c>
      <c r="B653" s="22" t="s">
        <v>247</v>
      </c>
      <c r="C653" s="22" t="s">
        <v>17</v>
      </c>
      <c r="D653" s="22"/>
      <c r="E653" s="23"/>
      <c r="F653" s="24">
        <f>F654</f>
        <v>5580000</v>
      </c>
      <c r="G653" s="24">
        <f t="shared" ref="G653:I657" si="328">G654</f>
        <v>0</v>
      </c>
      <c r="H653" s="24">
        <f t="shared" si="328"/>
        <v>6030000</v>
      </c>
      <c r="I653" s="24">
        <f t="shared" si="328"/>
        <v>0</v>
      </c>
    </row>
    <row r="654" spans="1:9" ht="25.5" x14ac:dyDescent="0.25">
      <c r="A654" s="21" t="s">
        <v>193</v>
      </c>
      <c r="B654" s="22" t="s">
        <v>247</v>
      </c>
      <c r="C654" s="22" t="s">
        <v>17</v>
      </c>
      <c r="D654" s="22" t="s">
        <v>111</v>
      </c>
      <c r="E654" s="23"/>
      <c r="F654" s="24">
        <f>F655</f>
        <v>5580000</v>
      </c>
      <c r="G654" s="24">
        <f t="shared" si="328"/>
        <v>0</v>
      </c>
      <c r="H654" s="24">
        <f t="shared" si="328"/>
        <v>6030000</v>
      </c>
      <c r="I654" s="24">
        <f t="shared" si="328"/>
        <v>0</v>
      </c>
    </row>
    <row r="655" spans="1:9" ht="38.25" x14ac:dyDescent="0.25">
      <c r="A655" s="27" t="s">
        <v>112</v>
      </c>
      <c r="B655" s="22" t="s">
        <v>247</v>
      </c>
      <c r="C655" s="22" t="s">
        <v>17</v>
      </c>
      <c r="D655" s="22" t="s">
        <v>113</v>
      </c>
      <c r="E655" s="23"/>
      <c r="F655" s="24">
        <f>F656</f>
        <v>5580000</v>
      </c>
      <c r="G655" s="24">
        <f t="shared" si="328"/>
        <v>0</v>
      </c>
      <c r="H655" s="24">
        <f t="shared" si="328"/>
        <v>6030000</v>
      </c>
      <c r="I655" s="24">
        <f t="shared" si="328"/>
        <v>0</v>
      </c>
    </row>
    <row r="656" spans="1:9" ht="51" x14ac:dyDescent="0.25">
      <c r="A656" s="27" t="s">
        <v>114</v>
      </c>
      <c r="B656" s="22" t="s">
        <v>247</v>
      </c>
      <c r="C656" s="22" t="s">
        <v>17</v>
      </c>
      <c r="D656" s="22" t="s">
        <v>115</v>
      </c>
      <c r="E656" s="23"/>
      <c r="F656" s="24">
        <f>F657+F659</f>
        <v>5580000</v>
      </c>
      <c r="G656" s="24">
        <f t="shared" ref="G656:I656" si="329">G657+G659</f>
        <v>0</v>
      </c>
      <c r="H656" s="24">
        <f t="shared" si="329"/>
        <v>6030000</v>
      </c>
      <c r="I656" s="24">
        <f t="shared" si="329"/>
        <v>0</v>
      </c>
    </row>
    <row r="657" spans="1:9" ht="25.5" hidden="1" x14ac:dyDescent="0.25">
      <c r="A657" s="28" t="s">
        <v>596</v>
      </c>
      <c r="B657" s="22" t="s">
        <v>247</v>
      </c>
      <c r="C657" s="22" t="s">
        <v>17</v>
      </c>
      <c r="D657" s="22" t="s">
        <v>597</v>
      </c>
      <c r="E657" s="23"/>
      <c r="F657" s="24">
        <f>F658</f>
        <v>0</v>
      </c>
      <c r="G657" s="24">
        <f t="shared" si="328"/>
        <v>0</v>
      </c>
      <c r="H657" s="24">
        <f t="shared" si="328"/>
        <v>0</v>
      </c>
      <c r="I657" s="24">
        <f t="shared" si="328"/>
        <v>0</v>
      </c>
    </row>
    <row r="658" spans="1:9" ht="25.5" hidden="1" x14ac:dyDescent="0.25">
      <c r="A658" s="27" t="s">
        <v>118</v>
      </c>
      <c r="B658" s="22" t="s">
        <v>247</v>
      </c>
      <c r="C658" s="22" t="s">
        <v>17</v>
      </c>
      <c r="D658" s="22" t="s">
        <v>597</v>
      </c>
      <c r="E658" s="23">
        <v>300</v>
      </c>
      <c r="F658" s="24">
        <f>'[1]9.1 ведомства'!G208</f>
        <v>0</v>
      </c>
      <c r="G658" s="24">
        <f>'[1]9.1 ведомства'!H208</f>
        <v>0</v>
      </c>
      <c r="H658" s="24">
        <f>'[1]9.1 ведомства'!I208</f>
        <v>0</v>
      </c>
      <c r="I658" s="24">
        <f>'[1]9.1 ведомства'!J208</f>
        <v>0</v>
      </c>
    </row>
    <row r="659" spans="1:9" ht="25.5" x14ac:dyDescent="0.25">
      <c r="A659" s="28" t="s">
        <v>596</v>
      </c>
      <c r="B659" s="22" t="s">
        <v>247</v>
      </c>
      <c r="C659" s="22" t="s">
        <v>17</v>
      </c>
      <c r="D659" s="22" t="s">
        <v>598</v>
      </c>
      <c r="E659" s="23"/>
      <c r="F659" s="24">
        <f>F660</f>
        <v>5580000</v>
      </c>
      <c r="G659" s="24">
        <f t="shared" ref="G659:I659" si="330">G660</f>
        <v>0</v>
      </c>
      <c r="H659" s="24">
        <f t="shared" si="330"/>
        <v>6030000</v>
      </c>
      <c r="I659" s="24">
        <f t="shared" si="330"/>
        <v>0</v>
      </c>
    </row>
    <row r="660" spans="1:9" ht="25.5" x14ac:dyDescent="0.25">
      <c r="A660" s="27" t="s">
        <v>118</v>
      </c>
      <c r="B660" s="22" t="s">
        <v>247</v>
      </c>
      <c r="C660" s="22" t="s">
        <v>17</v>
      </c>
      <c r="D660" s="22" t="s">
        <v>598</v>
      </c>
      <c r="E660" s="23">
        <v>300</v>
      </c>
      <c r="F660" s="24">
        <f>'[1]9.1 ведомства'!G210</f>
        <v>5580000</v>
      </c>
      <c r="G660" s="24">
        <f>'[1]9.1 ведомства'!H210</f>
        <v>0</v>
      </c>
      <c r="H660" s="24">
        <f>'[1]9.1 ведомства'!I210</f>
        <v>6030000</v>
      </c>
      <c r="I660" s="24">
        <f>'[1]9.1 ведомства'!J210</f>
        <v>0</v>
      </c>
    </row>
    <row r="661" spans="1:9" x14ac:dyDescent="0.25">
      <c r="A661" s="27" t="s">
        <v>599</v>
      </c>
      <c r="B661" s="22" t="s">
        <v>247</v>
      </c>
      <c r="C661" s="22" t="s">
        <v>34</v>
      </c>
      <c r="D661" s="22"/>
      <c r="E661" s="23"/>
      <c r="F661" s="24">
        <f t="shared" ref="F661:I661" si="331">F662+F691+F700</f>
        <v>11977640</v>
      </c>
      <c r="G661" s="24">
        <f t="shared" si="331"/>
        <v>10139200</v>
      </c>
      <c r="H661" s="24">
        <f t="shared" si="331"/>
        <v>12187340</v>
      </c>
      <c r="I661" s="24">
        <f t="shared" si="331"/>
        <v>10283900</v>
      </c>
    </row>
    <row r="662" spans="1:9" ht="25.5" x14ac:dyDescent="0.25">
      <c r="A662" s="21" t="s">
        <v>193</v>
      </c>
      <c r="B662" s="22" t="s">
        <v>247</v>
      </c>
      <c r="C662" s="22" t="s">
        <v>34</v>
      </c>
      <c r="D662" s="22" t="s">
        <v>111</v>
      </c>
      <c r="E662" s="23"/>
      <c r="F662" s="24">
        <f>F663</f>
        <v>1838440</v>
      </c>
      <c r="G662" s="24">
        <f t="shared" ref="G662:I662" si="332">G663</f>
        <v>0</v>
      </c>
      <c r="H662" s="24">
        <f t="shared" si="332"/>
        <v>1903440</v>
      </c>
      <c r="I662" s="24">
        <f t="shared" si="332"/>
        <v>0</v>
      </c>
    </row>
    <row r="663" spans="1:9" ht="38.25" x14ac:dyDescent="0.25">
      <c r="A663" s="27" t="s">
        <v>112</v>
      </c>
      <c r="B663" s="22" t="s">
        <v>247</v>
      </c>
      <c r="C663" s="22" t="s">
        <v>34</v>
      </c>
      <c r="D663" s="22" t="s">
        <v>113</v>
      </c>
      <c r="E663" s="23"/>
      <c r="F663" s="24">
        <f t="shared" ref="F663:I663" si="333">F664+F674+F679</f>
        <v>1838440</v>
      </c>
      <c r="G663" s="24">
        <f t="shared" si="333"/>
        <v>0</v>
      </c>
      <c r="H663" s="24">
        <f t="shared" si="333"/>
        <v>1903440</v>
      </c>
      <c r="I663" s="24">
        <f t="shared" si="333"/>
        <v>0</v>
      </c>
    </row>
    <row r="664" spans="1:9" ht="51" x14ac:dyDescent="0.25">
      <c r="A664" s="27" t="s">
        <v>114</v>
      </c>
      <c r="B664" s="22" t="s">
        <v>247</v>
      </c>
      <c r="C664" s="22" t="s">
        <v>34</v>
      </c>
      <c r="D664" s="22" t="s">
        <v>115</v>
      </c>
      <c r="E664" s="23"/>
      <c r="F664" s="24">
        <f>F665+F669+F671</f>
        <v>279000</v>
      </c>
      <c r="G664" s="24">
        <f t="shared" ref="G664:I664" si="334">G665+G669+G671</f>
        <v>0</v>
      </c>
      <c r="H664" s="24">
        <f t="shared" si="334"/>
        <v>344000</v>
      </c>
      <c r="I664" s="24">
        <f t="shared" si="334"/>
        <v>0</v>
      </c>
    </row>
    <row r="665" spans="1:9" ht="25.5" x14ac:dyDescent="0.25">
      <c r="A665" s="28" t="s">
        <v>122</v>
      </c>
      <c r="B665" s="22" t="s">
        <v>247</v>
      </c>
      <c r="C665" s="22" t="s">
        <v>34</v>
      </c>
      <c r="D665" s="22" t="s">
        <v>600</v>
      </c>
      <c r="E665" s="23"/>
      <c r="F665" s="24">
        <f>SUM(F666:F668)</f>
        <v>71000</v>
      </c>
      <c r="G665" s="24">
        <f t="shared" ref="G665:I665" si="335">SUM(G666:G668)</f>
        <v>0</v>
      </c>
      <c r="H665" s="24">
        <f t="shared" si="335"/>
        <v>71000</v>
      </c>
      <c r="I665" s="24">
        <f t="shared" si="335"/>
        <v>0</v>
      </c>
    </row>
    <row r="666" spans="1:9" ht="25.5" hidden="1" x14ac:dyDescent="0.25">
      <c r="A666" s="27" t="s">
        <v>29</v>
      </c>
      <c r="B666" s="22" t="s">
        <v>247</v>
      </c>
      <c r="C666" s="22" t="s">
        <v>34</v>
      </c>
      <c r="D666" s="22" t="s">
        <v>600</v>
      </c>
      <c r="E666" s="23">
        <v>200</v>
      </c>
      <c r="F666" s="24">
        <f>'[1]9.1 ведомства'!G216</f>
        <v>0</v>
      </c>
      <c r="G666" s="24">
        <f>'[1]9.1 ведомства'!H216</f>
        <v>0</v>
      </c>
      <c r="H666" s="24">
        <f>'[1]9.1 ведомства'!I216</f>
        <v>0</v>
      </c>
      <c r="I666" s="24">
        <f>'[1]9.1 ведомства'!J216</f>
        <v>0</v>
      </c>
    </row>
    <row r="667" spans="1:9" ht="25.5" x14ac:dyDescent="0.25">
      <c r="A667" s="27" t="s">
        <v>118</v>
      </c>
      <c r="B667" s="22" t="s">
        <v>247</v>
      </c>
      <c r="C667" s="22" t="s">
        <v>34</v>
      </c>
      <c r="D667" s="22" t="s">
        <v>600</v>
      </c>
      <c r="E667" s="23">
        <v>300</v>
      </c>
      <c r="F667" s="24">
        <f>'[1]9.1 ведомства'!G217</f>
        <v>71000</v>
      </c>
      <c r="G667" s="24">
        <f>'[1]9.1 ведомства'!H217</f>
        <v>0</v>
      </c>
      <c r="H667" s="24">
        <f>'[1]9.1 ведомства'!I217</f>
        <v>71000</v>
      </c>
      <c r="I667" s="24">
        <f>'[1]9.1 ведомства'!J217</f>
        <v>0</v>
      </c>
    </row>
    <row r="668" spans="1:9" ht="38.25" hidden="1" x14ac:dyDescent="0.25">
      <c r="A668" s="27" t="s">
        <v>160</v>
      </c>
      <c r="B668" s="22" t="s">
        <v>247</v>
      </c>
      <c r="C668" s="22" t="s">
        <v>34</v>
      </c>
      <c r="D668" s="22" t="s">
        <v>600</v>
      </c>
      <c r="E668" s="23">
        <v>600</v>
      </c>
      <c r="F668" s="24">
        <f>'[1]9.1 ведомства'!G218</f>
        <v>0</v>
      </c>
      <c r="G668" s="24">
        <f>'[1]9.1 ведомства'!H218</f>
        <v>0</v>
      </c>
      <c r="H668" s="24">
        <f>'[1]9.1 ведомства'!I218</f>
        <v>0</v>
      </c>
      <c r="I668" s="24">
        <f>'[1]9.1 ведомства'!J218</f>
        <v>0</v>
      </c>
    </row>
    <row r="669" spans="1:9" ht="63.75" x14ac:dyDescent="0.25">
      <c r="A669" s="28" t="s">
        <v>601</v>
      </c>
      <c r="B669" s="22" t="s">
        <v>247</v>
      </c>
      <c r="C669" s="22" t="s">
        <v>34</v>
      </c>
      <c r="D669" s="22" t="s">
        <v>602</v>
      </c>
      <c r="E669" s="23"/>
      <c r="F669" s="24">
        <f>F670</f>
        <v>140000</v>
      </c>
      <c r="G669" s="24">
        <f t="shared" ref="G669:I669" si="336">G670</f>
        <v>0</v>
      </c>
      <c r="H669" s="24">
        <f t="shared" si="336"/>
        <v>140000</v>
      </c>
      <c r="I669" s="24">
        <f t="shared" si="336"/>
        <v>0</v>
      </c>
    </row>
    <row r="670" spans="1:9" ht="25.5" x14ac:dyDescent="0.25">
      <c r="A670" s="27" t="s">
        <v>118</v>
      </c>
      <c r="B670" s="22" t="s">
        <v>247</v>
      </c>
      <c r="C670" s="22" t="s">
        <v>34</v>
      </c>
      <c r="D670" s="22" t="s">
        <v>602</v>
      </c>
      <c r="E670" s="23">
        <v>300</v>
      </c>
      <c r="F670" s="24">
        <f>'[1]9.1 ведомства'!G220</f>
        <v>140000</v>
      </c>
      <c r="G670" s="24">
        <f>'[1]9.1 ведомства'!H220</f>
        <v>0</v>
      </c>
      <c r="H670" s="24">
        <f>'[1]9.1 ведомства'!I220</f>
        <v>140000</v>
      </c>
      <c r="I670" s="24">
        <f>'[1]9.1 ведомства'!J220</f>
        <v>0</v>
      </c>
    </row>
    <row r="671" spans="1:9" ht="51" x14ac:dyDescent="0.25">
      <c r="A671" s="27" t="s">
        <v>603</v>
      </c>
      <c r="B671" s="22" t="s">
        <v>247</v>
      </c>
      <c r="C671" s="22" t="s">
        <v>34</v>
      </c>
      <c r="D671" s="22" t="s">
        <v>604</v>
      </c>
      <c r="E671" s="23"/>
      <c r="F671" s="24">
        <f>SUM(F672:F673)</f>
        <v>68000</v>
      </c>
      <c r="G671" s="24">
        <f t="shared" ref="G671:I671" si="337">SUM(G672:G673)</f>
        <v>0</v>
      </c>
      <c r="H671" s="24">
        <f t="shared" si="337"/>
        <v>133000</v>
      </c>
      <c r="I671" s="24">
        <f t="shared" si="337"/>
        <v>0</v>
      </c>
    </row>
    <row r="672" spans="1:9" ht="25.5" x14ac:dyDescent="0.25">
      <c r="A672" s="27" t="s">
        <v>29</v>
      </c>
      <c r="B672" s="22" t="s">
        <v>247</v>
      </c>
      <c r="C672" s="22" t="s">
        <v>34</v>
      </c>
      <c r="D672" s="22" t="s">
        <v>604</v>
      </c>
      <c r="E672" s="23">
        <v>200</v>
      </c>
      <c r="F672" s="24">
        <f>'[1]9.1 ведомства'!G222</f>
        <v>68000</v>
      </c>
      <c r="G672" s="24">
        <f>'[1]9.1 ведомства'!H222</f>
        <v>0</v>
      </c>
      <c r="H672" s="24">
        <f>'[1]9.1 ведомства'!I222</f>
        <v>133000</v>
      </c>
      <c r="I672" s="24">
        <f>'[1]9.1 ведомства'!J222</f>
        <v>0</v>
      </c>
    </row>
    <row r="673" spans="1:9" ht="25.5" hidden="1" x14ac:dyDescent="0.25">
      <c r="A673" s="27" t="s">
        <v>118</v>
      </c>
      <c r="B673" s="22" t="s">
        <v>247</v>
      </c>
      <c r="C673" s="22" t="s">
        <v>34</v>
      </c>
      <c r="D673" s="22" t="s">
        <v>604</v>
      </c>
      <c r="E673" s="23">
        <v>300</v>
      </c>
      <c r="F673" s="24">
        <f>'[1]9.1 ведомства'!G223</f>
        <v>0</v>
      </c>
      <c r="G673" s="24">
        <f>'[1]9.1 ведомства'!H223</f>
        <v>0</v>
      </c>
      <c r="H673" s="24">
        <f>'[1]9.1 ведомства'!I223</f>
        <v>0</v>
      </c>
      <c r="I673" s="24">
        <f>'[1]9.1 ведомства'!J223</f>
        <v>0</v>
      </c>
    </row>
    <row r="674" spans="1:9" ht="38.25" x14ac:dyDescent="0.25">
      <c r="A674" s="27" t="s">
        <v>605</v>
      </c>
      <c r="B674" s="22" t="s">
        <v>247</v>
      </c>
      <c r="C674" s="22" t="s">
        <v>34</v>
      </c>
      <c r="D674" s="22" t="s">
        <v>606</v>
      </c>
      <c r="E674" s="23"/>
      <c r="F674" s="24">
        <f>F675+F677</f>
        <v>489100</v>
      </c>
      <c r="G674" s="24">
        <f t="shared" ref="G674:I674" si="338">G675+G677</f>
        <v>0</v>
      </c>
      <c r="H674" s="24">
        <f t="shared" si="338"/>
        <v>489100</v>
      </c>
      <c r="I674" s="24">
        <f t="shared" si="338"/>
        <v>0</v>
      </c>
    </row>
    <row r="675" spans="1:9" ht="38.25" hidden="1" x14ac:dyDescent="0.25">
      <c r="A675" s="28" t="s">
        <v>607</v>
      </c>
      <c r="B675" s="22" t="s">
        <v>247</v>
      </c>
      <c r="C675" s="22" t="s">
        <v>34</v>
      </c>
      <c r="D675" s="22" t="s">
        <v>608</v>
      </c>
      <c r="E675" s="23"/>
      <c r="F675" s="24">
        <f>F676</f>
        <v>0</v>
      </c>
      <c r="G675" s="24">
        <f t="shared" ref="G675:I675" si="339">G676</f>
        <v>0</v>
      </c>
      <c r="H675" s="24">
        <f t="shared" si="339"/>
        <v>0</v>
      </c>
      <c r="I675" s="24">
        <f t="shared" si="339"/>
        <v>0</v>
      </c>
    </row>
    <row r="676" spans="1:9" ht="25.5" hidden="1" x14ac:dyDescent="0.25">
      <c r="A676" s="27" t="s">
        <v>118</v>
      </c>
      <c r="B676" s="22" t="s">
        <v>247</v>
      </c>
      <c r="C676" s="22" t="s">
        <v>34</v>
      </c>
      <c r="D676" s="22" t="s">
        <v>608</v>
      </c>
      <c r="E676" s="23">
        <v>300</v>
      </c>
      <c r="F676" s="24">
        <f>'[1]9.1 ведомства'!G226</f>
        <v>0</v>
      </c>
      <c r="G676" s="24">
        <f>'[1]9.1 ведомства'!H226</f>
        <v>0</v>
      </c>
      <c r="H676" s="24">
        <f>'[1]9.1 ведомства'!I226</f>
        <v>0</v>
      </c>
      <c r="I676" s="24">
        <f>'[1]9.1 ведомства'!J226</f>
        <v>0</v>
      </c>
    </row>
    <row r="677" spans="1:9" ht="38.25" x14ac:dyDescent="0.25">
      <c r="A677" s="27" t="s">
        <v>609</v>
      </c>
      <c r="B677" s="22" t="s">
        <v>247</v>
      </c>
      <c r="C677" s="22" t="s">
        <v>34</v>
      </c>
      <c r="D677" s="22" t="s">
        <v>610</v>
      </c>
      <c r="E677" s="23"/>
      <c r="F677" s="24">
        <f>F678</f>
        <v>489100</v>
      </c>
      <c r="G677" s="24">
        <f t="shared" ref="G677:I677" si="340">G678</f>
        <v>0</v>
      </c>
      <c r="H677" s="24">
        <f t="shared" si="340"/>
        <v>489100</v>
      </c>
      <c r="I677" s="24">
        <f t="shared" si="340"/>
        <v>0</v>
      </c>
    </row>
    <row r="678" spans="1:9" ht="25.5" x14ac:dyDescent="0.25">
      <c r="A678" s="27" t="s">
        <v>118</v>
      </c>
      <c r="B678" s="22" t="s">
        <v>247</v>
      </c>
      <c r="C678" s="22" t="s">
        <v>34</v>
      </c>
      <c r="D678" s="22" t="s">
        <v>610</v>
      </c>
      <c r="E678" s="23">
        <v>300</v>
      </c>
      <c r="F678" s="24">
        <f>'[1]9.1 ведомства'!G228</f>
        <v>489100</v>
      </c>
      <c r="G678" s="24">
        <f>'[1]9.1 ведомства'!H228</f>
        <v>0</v>
      </c>
      <c r="H678" s="24">
        <f>'[1]9.1 ведомства'!I228</f>
        <v>489100</v>
      </c>
      <c r="I678" s="24">
        <f>'[1]9.1 ведомства'!J228</f>
        <v>0</v>
      </c>
    </row>
    <row r="679" spans="1:9" ht="63.75" x14ac:dyDescent="0.25">
      <c r="A679" s="27" t="s">
        <v>611</v>
      </c>
      <c r="B679" s="22" t="s">
        <v>247</v>
      </c>
      <c r="C679" s="22" t="s">
        <v>34</v>
      </c>
      <c r="D679" s="22" t="s">
        <v>612</v>
      </c>
      <c r="E679" s="23"/>
      <c r="F679" s="24">
        <f>F680+F683+F685+F687+F689</f>
        <v>1070340</v>
      </c>
      <c r="G679" s="24">
        <f t="shared" ref="G679:I679" si="341">G680+G683+G685+G687+G689</f>
        <v>0</v>
      </c>
      <c r="H679" s="24">
        <f t="shared" si="341"/>
        <v>1070340</v>
      </c>
      <c r="I679" s="24">
        <f t="shared" si="341"/>
        <v>0</v>
      </c>
    </row>
    <row r="680" spans="1:9" ht="25.5" x14ac:dyDescent="0.25">
      <c r="A680" s="28" t="s">
        <v>122</v>
      </c>
      <c r="B680" s="22" t="s">
        <v>247</v>
      </c>
      <c r="C680" s="22" t="s">
        <v>34</v>
      </c>
      <c r="D680" s="22" t="s">
        <v>613</v>
      </c>
      <c r="E680" s="23"/>
      <c r="F680" s="24">
        <f>SUM(F681:F682)</f>
        <v>34600</v>
      </c>
      <c r="G680" s="24">
        <f t="shared" ref="G680:I680" si="342">SUM(G681:G682)</f>
        <v>0</v>
      </c>
      <c r="H680" s="24">
        <f t="shared" si="342"/>
        <v>34600</v>
      </c>
      <c r="I680" s="24">
        <f t="shared" si="342"/>
        <v>0</v>
      </c>
    </row>
    <row r="681" spans="1:9" ht="25.5" x14ac:dyDescent="0.25">
      <c r="A681" s="27" t="s">
        <v>29</v>
      </c>
      <c r="B681" s="22" t="s">
        <v>247</v>
      </c>
      <c r="C681" s="22" t="s">
        <v>34</v>
      </c>
      <c r="D681" s="22" t="s">
        <v>613</v>
      </c>
      <c r="E681" s="23">
        <v>200</v>
      </c>
      <c r="F681" s="24">
        <f>'[1]9.1 ведомства'!G231</f>
        <v>34600</v>
      </c>
      <c r="G681" s="24">
        <f>'[1]9.1 ведомства'!H231</f>
        <v>0</v>
      </c>
      <c r="H681" s="24">
        <f>'[1]9.1 ведомства'!I231</f>
        <v>34600</v>
      </c>
      <c r="I681" s="24">
        <f>'[1]9.1 ведомства'!J231</f>
        <v>0</v>
      </c>
    </row>
    <row r="682" spans="1:9" ht="25.5" hidden="1" x14ac:dyDescent="0.25">
      <c r="A682" s="27" t="s">
        <v>118</v>
      </c>
      <c r="B682" s="22" t="s">
        <v>247</v>
      </c>
      <c r="C682" s="22" t="s">
        <v>34</v>
      </c>
      <c r="D682" s="22" t="s">
        <v>613</v>
      </c>
      <c r="E682" s="23">
        <v>300</v>
      </c>
      <c r="F682" s="24">
        <f>'[1]9.1 ведомства'!G232</f>
        <v>0</v>
      </c>
      <c r="G682" s="24">
        <f>'[1]9.1 ведомства'!H232</f>
        <v>0</v>
      </c>
      <c r="H682" s="24">
        <f>'[1]9.1 ведомства'!I232</f>
        <v>0</v>
      </c>
      <c r="I682" s="24">
        <f>'[1]9.1 ведомства'!J232</f>
        <v>0</v>
      </c>
    </row>
    <row r="683" spans="1:9" ht="63.75" x14ac:dyDescent="0.25">
      <c r="A683" s="27" t="s">
        <v>614</v>
      </c>
      <c r="B683" s="22" t="s">
        <v>247</v>
      </c>
      <c r="C683" s="22" t="s">
        <v>34</v>
      </c>
      <c r="D683" s="22" t="s">
        <v>615</v>
      </c>
      <c r="E683" s="23"/>
      <c r="F683" s="24">
        <f>F684</f>
        <v>200700</v>
      </c>
      <c r="G683" s="24">
        <f t="shared" ref="G683:I683" si="343">G684</f>
        <v>0</v>
      </c>
      <c r="H683" s="24">
        <f t="shared" si="343"/>
        <v>200700</v>
      </c>
      <c r="I683" s="24">
        <f t="shared" si="343"/>
        <v>0</v>
      </c>
    </row>
    <row r="684" spans="1:9" ht="25.5" x14ac:dyDescent="0.25">
      <c r="A684" s="27" t="s">
        <v>118</v>
      </c>
      <c r="B684" s="22" t="s">
        <v>247</v>
      </c>
      <c r="C684" s="22" t="s">
        <v>34</v>
      </c>
      <c r="D684" s="22" t="s">
        <v>615</v>
      </c>
      <c r="E684" s="23">
        <v>300</v>
      </c>
      <c r="F684" s="24">
        <f>'[1]9.1 ведомства'!G234</f>
        <v>200700</v>
      </c>
      <c r="G684" s="24">
        <f>'[1]9.1 ведомства'!H234</f>
        <v>0</v>
      </c>
      <c r="H684" s="24">
        <f>'[1]9.1 ведомства'!I234</f>
        <v>200700</v>
      </c>
      <c r="I684" s="24">
        <f>'[1]9.1 ведомства'!J234</f>
        <v>0</v>
      </c>
    </row>
    <row r="685" spans="1:9" ht="76.5" x14ac:dyDescent="0.25">
      <c r="A685" s="27" t="s">
        <v>616</v>
      </c>
      <c r="B685" s="22" t="s">
        <v>247</v>
      </c>
      <c r="C685" s="22" t="s">
        <v>34</v>
      </c>
      <c r="D685" s="22" t="s">
        <v>617</v>
      </c>
      <c r="E685" s="23"/>
      <c r="F685" s="24">
        <f>F686</f>
        <v>238040</v>
      </c>
      <c r="G685" s="24">
        <f t="shared" ref="G685:I685" si="344">G686</f>
        <v>0</v>
      </c>
      <c r="H685" s="24">
        <f t="shared" si="344"/>
        <v>238040</v>
      </c>
      <c r="I685" s="24">
        <f t="shared" si="344"/>
        <v>0</v>
      </c>
    </row>
    <row r="686" spans="1:9" ht="25.5" x14ac:dyDescent="0.25">
      <c r="A686" s="27" t="s">
        <v>118</v>
      </c>
      <c r="B686" s="22" t="s">
        <v>247</v>
      </c>
      <c r="C686" s="22" t="s">
        <v>34</v>
      </c>
      <c r="D686" s="22" t="s">
        <v>617</v>
      </c>
      <c r="E686" s="23">
        <v>300</v>
      </c>
      <c r="F686" s="24">
        <f>'[1]9.1 ведомства'!G236</f>
        <v>238040</v>
      </c>
      <c r="G686" s="24">
        <f>'[1]9.1 ведомства'!H236</f>
        <v>0</v>
      </c>
      <c r="H686" s="24">
        <f>'[1]9.1 ведомства'!I236</f>
        <v>238040</v>
      </c>
      <c r="I686" s="24">
        <f>'[1]9.1 ведомства'!J236</f>
        <v>0</v>
      </c>
    </row>
    <row r="687" spans="1:9" ht="76.5" x14ac:dyDescent="0.25">
      <c r="A687" s="27" t="s">
        <v>618</v>
      </c>
      <c r="B687" s="22" t="s">
        <v>247</v>
      </c>
      <c r="C687" s="22" t="s">
        <v>34</v>
      </c>
      <c r="D687" s="22" t="s">
        <v>619</v>
      </c>
      <c r="E687" s="23"/>
      <c r="F687" s="24">
        <f>F688</f>
        <v>561600</v>
      </c>
      <c r="G687" s="24">
        <f t="shared" ref="G687:I687" si="345">G688</f>
        <v>0</v>
      </c>
      <c r="H687" s="24">
        <f t="shared" si="345"/>
        <v>561600</v>
      </c>
      <c r="I687" s="24">
        <f t="shared" si="345"/>
        <v>0</v>
      </c>
    </row>
    <row r="688" spans="1:9" ht="25.5" x14ac:dyDescent="0.25">
      <c r="A688" s="27" t="s">
        <v>118</v>
      </c>
      <c r="B688" s="22" t="s">
        <v>247</v>
      </c>
      <c r="C688" s="22" t="s">
        <v>34</v>
      </c>
      <c r="D688" s="22" t="s">
        <v>619</v>
      </c>
      <c r="E688" s="23">
        <v>300</v>
      </c>
      <c r="F688" s="24">
        <f>'[1]9.1 ведомства'!G238</f>
        <v>561600</v>
      </c>
      <c r="G688" s="24">
        <f>'[1]9.1 ведомства'!H238</f>
        <v>0</v>
      </c>
      <c r="H688" s="24">
        <f>'[1]9.1 ведомства'!I238</f>
        <v>561600</v>
      </c>
      <c r="I688" s="24">
        <f>'[1]9.1 ведомства'!J238</f>
        <v>0</v>
      </c>
    </row>
    <row r="689" spans="1:9" ht="76.5" x14ac:dyDescent="0.25">
      <c r="A689" s="27" t="s">
        <v>620</v>
      </c>
      <c r="B689" s="22" t="s">
        <v>247</v>
      </c>
      <c r="C689" s="22" t="s">
        <v>34</v>
      </c>
      <c r="D689" s="22" t="s">
        <v>621</v>
      </c>
      <c r="E689" s="23"/>
      <c r="F689" s="24">
        <f>F690</f>
        <v>35400</v>
      </c>
      <c r="G689" s="24">
        <f t="shared" ref="G689:I689" si="346">G690</f>
        <v>0</v>
      </c>
      <c r="H689" s="24">
        <f t="shared" si="346"/>
        <v>35400</v>
      </c>
      <c r="I689" s="24">
        <f t="shared" si="346"/>
        <v>0</v>
      </c>
    </row>
    <row r="690" spans="1:9" ht="25.5" x14ac:dyDescent="0.25">
      <c r="A690" s="27" t="s">
        <v>118</v>
      </c>
      <c r="B690" s="22" t="s">
        <v>247</v>
      </c>
      <c r="C690" s="22" t="s">
        <v>34</v>
      </c>
      <c r="D690" s="22" t="s">
        <v>621</v>
      </c>
      <c r="E690" s="23">
        <v>300</v>
      </c>
      <c r="F690" s="24">
        <f>'[1]9.1 ведомства'!G240</f>
        <v>35400</v>
      </c>
      <c r="G690" s="24">
        <f>'[1]9.1 ведомства'!H240</f>
        <v>0</v>
      </c>
      <c r="H690" s="24">
        <f>'[1]9.1 ведомства'!I240</f>
        <v>35400</v>
      </c>
      <c r="I690" s="24">
        <f>'[1]9.1 ведомства'!J240</f>
        <v>0</v>
      </c>
    </row>
    <row r="691" spans="1:9" ht="25.5" x14ac:dyDescent="0.25">
      <c r="A691" s="27" t="s">
        <v>419</v>
      </c>
      <c r="B691" s="22" t="s">
        <v>247</v>
      </c>
      <c r="C691" s="22" t="s">
        <v>34</v>
      </c>
      <c r="D691" s="22" t="s">
        <v>420</v>
      </c>
      <c r="E691" s="23"/>
      <c r="F691" s="24">
        <f>F692</f>
        <v>2201300</v>
      </c>
      <c r="G691" s="24">
        <f t="shared" ref="G691:I692" si="347">G692</f>
        <v>2201300</v>
      </c>
      <c r="H691" s="24">
        <f t="shared" si="347"/>
        <v>2015000</v>
      </c>
      <c r="I691" s="24">
        <f t="shared" si="347"/>
        <v>2015000</v>
      </c>
    </row>
    <row r="692" spans="1:9" ht="25.5" x14ac:dyDescent="0.25">
      <c r="A692" s="27" t="s">
        <v>622</v>
      </c>
      <c r="B692" s="22" t="s">
        <v>247</v>
      </c>
      <c r="C692" s="22" t="s">
        <v>34</v>
      </c>
      <c r="D692" s="22" t="s">
        <v>623</v>
      </c>
      <c r="E692" s="23"/>
      <c r="F692" s="24">
        <f>F693</f>
        <v>2201300</v>
      </c>
      <c r="G692" s="24">
        <f t="shared" si="347"/>
        <v>2201300</v>
      </c>
      <c r="H692" s="24">
        <f t="shared" si="347"/>
        <v>2015000</v>
      </c>
      <c r="I692" s="24">
        <f t="shared" si="347"/>
        <v>2015000</v>
      </c>
    </row>
    <row r="693" spans="1:9" ht="63.75" x14ac:dyDescent="0.25">
      <c r="A693" s="27" t="s">
        <v>624</v>
      </c>
      <c r="B693" s="22" t="s">
        <v>247</v>
      </c>
      <c r="C693" s="22" t="s">
        <v>34</v>
      </c>
      <c r="D693" s="22" t="s">
        <v>625</v>
      </c>
      <c r="E693" s="23"/>
      <c r="F693" s="24">
        <f>F694+F696+F698</f>
        <v>2201300</v>
      </c>
      <c r="G693" s="24">
        <f t="shared" ref="G693:I693" si="348">G694+G696+G698</f>
        <v>2201300</v>
      </c>
      <c r="H693" s="24">
        <f t="shared" si="348"/>
        <v>2015000</v>
      </c>
      <c r="I693" s="24">
        <f t="shared" si="348"/>
        <v>2015000</v>
      </c>
    </row>
    <row r="694" spans="1:9" ht="76.5" x14ac:dyDescent="0.25">
      <c r="A694" s="27" t="s">
        <v>626</v>
      </c>
      <c r="B694" s="22" t="s">
        <v>247</v>
      </c>
      <c r="C694" s="22" t="s">
        <v>34</v>
      </c>
      <c r="D694" s="22" t="s">
        <v>627</v>
      </c>
      <c r="E694" s="23"/>
      <c r="F694" s="24">
        <f>F695</f>
        <v>1639700</v>
      </c>
      <c r="G694" s="24">
        <f t="shared" ref="G694:I694" si="349">G695</f>
        <v>1639700</v>
      </c>
      <c r="H694" s="24">
        <f t="shared" si="349"/>
        <v>1662800</v>
      </c>
      <c r="I694" s="24">
        <f t="shared" si="349"/>
        <v>1662800</v>
      </c>
    </row>
    <row r="695" spans="1:9" ht="25.5" x14ac:dyDescent="0.25">
      <c r="A695" s="27" t="s">
        <v>118</v>
      </c>
      <c r="B695" s="22" t="s">
        <v>247</v>
      </c>
      <c r="C695" s="22" t="s">
        <v>34</v>
      </c>
      <c r="D695" s="22" t="s">
        <v>627</v>
      </c>
      <c r="E695" s="23">
        <v>300</v>
      </c>
      <c r="F695" s="24">
        <f>'[1]9.1 ведомства'!G526</f>
        <v>1639700</v>
      </c>
      <c r="G695" s="24">
        <f>'[1]9.1 ведомства'!H526</f>
        <v>1639700</v>
      </c>
      <c r="H695" s="24">
        <f>'[1]9.1 ведомства'!I526</f>
        <v>1662800</v>
      </c>
      <c r="I695" s="24">
        <f>'[1]9.1 ведомства'!J526</f>
        <v>1662800</v>
      </c>
    </row>
    <row r="696" spans="1:9" ht="76.5" x14ac:dyDescent="0.25">
      <c r="A696" s="27" t="s">
        <v>628</v>
      </c>
      <c r="B696" s="22" t="s">
        <v>247</v>
      </c>
      <c r="C696" s="22" t="s">
        <v>34</v>
      </c>
      <c r="D696" s="22" t="s">
        <v>629</v>
      </c>
      <c r="E696" s="23"/>
      <c r="F696" s="24">
        <f>F697</f>
        <v>38200</v>
      </c>
      <c r="G696" s="24">
        <f t="shared" ref="G696:I696" si="350">G697</f>
        <v>38200</v>
      </c>
      <c r="H696" s="24">
        <f t="shared" si="350"/>
        <v>38200</v>
      </c>
      <c r="I696" s="24">
        <f t="shared" si="350"/>
        <v>38200</v>
      </c>
    </row>
    <row r="697" spans="1:9" ht="25.5" x14ac:dyDescent="0.25">
      <c r="A697" s="27" t="s">
        <v>29</v>
      </c>
      <c r="B697" s="22" t="s">
        <v>247</v>
      </c>
      <c r="C697" s="22" t="s">
        <v>34</v>
      </c>
      <c r="D697" s="22" t="s">
        <v>629</v>
      </c>
      <c r="E697" s="23">
        <v>200</v>
      </c>
      <c r="F697" s="24">
        <f>'[1]9.1 ведомства'!G528</f>
        <v>38200</v>
      </c>
      <c r="G697" s="24">
        <f>'[1]9.1 ведомства'!H528</f>
        <v>38200</v>
      </c>
      <c r="H697" s="24">
        <f>'[1]9.1 ведомства'!I528</f>
        <v>38200</v>
      </c>
      <c r="I697" s="24">
        <f>'[1]9.1 ведомства'!J528</f>
        <v>38200</v>
      </c>
    </row>
    <row r="698" spans="1:9" ht="140.25" x14ac:dyDescent="0.25">
      <c r="A698" s="27" t="s">
        <v>630</v>
      </c>
      <c r="B698" s="22" t="s">
        <v>247</v>
      </c>
      <c r="C698" s="22" t="s">
        <v>34</v>
      </c>
      <c r="D698" s="22" t="s">
        <v>631</v>
      </c>
      <c r="E698" s="23"/>
      <c r="F698" s="24">
        <f>F699</f>
        <v>523400</v>
      </c>
      <c r="G698" s="24">
        <f t="shared" ref="G698:I698" si="351">G699</f>
        <v>523400</v>
      </c>
      <c r="H698" s="24">
        <f t="shared" si="351"/>
        <v>314000</v>
      </c>
      <c r="I698" s="24">
        <f t="shared" si="351"/>
        <v>314000</v>
      </c>
    </row>
    <row r="699" spans="1:9" ht="25.5" x14ac:dyDescent="0.25">
      <c r="A699" s="27" t="s">
        <v>118</v>
      </c>
      <c r="B699" s="22" t="s">
        <v>247</v>
      </c>
      <c r="C699" s="22" t="s">
        <v>34</v>
      </c>
      <c r="D699" s="22" t="s">
        <v>631</v>
      </c>
      <c r="E699" s="23">
        <v>300</v>
      </c>
      <c r="F699" s="24">
        <f>'[1]9.1 ведомства'!G530</f>
        <v>523400</v>
      </c>
      <c r="G699" s="24">
        <f>'[1]9.1 ведомства'!H530</f>
        <v>523400</v>
      </c>
      <c r="H699" s="24">
        <f>'[1]9.1 ведомства'!I530</f>
        <v>314000</v>
      </c>
      <c r="I699" s="24">
        <f>'[1]9.1 ведомства'!J530</f>
        <v>314000</v>
      </c>
    </row>
    <row r="700" spans="1:9" x14ac:dyDescent="0.25">
      <c r="A700" s="25" t="s">
        <v>20</v>
      </c>
      <c r="B700" s="22" t="s">
        <v>247</v>
      </c>
      <c r="C700" s="22" t="s">
        <v>34</v>
      </c>
      <c r="D700" s="22" t="s">
        <v>21</v>
      </c>
      <c r="E700" s="23"/>
      <c r="F700" s="24">
        <f>F701</f>
        <v>7937900</v>
      </c>
      <c r="G700" s="24">
        <f t="shared" ref="G700:I700" si="352">G701</f>
        <v>7937900</v>
      </c>
      <c r="H700" s="24">
        <f t="shared" si="352"/>
        <v>8268900</v>
      </c>
      <c r="I700" s="24">
        <f t="shared" si="352"/>
        <v>8268900</v>
      </c>
    </row>
    <row r="701" spans="1:9" ht="38.25" x14ac:dyDescent="0.25">
      <c r="A701" s="25" t="s">
        <v>78</v>
      </c>
      <c r="B701" s="22" t="s">
        <v>247</v>
      </c>
      <c r="C701" s="22" t="s">
        <v>34</v>
      </c>
      <c r="D701" s="22" t="s">
        <v>79</v>
      </c>
      <c r="E701" s="23"/>
      <c r="F701" s="24">
        <f>F702+F704</f>
        <v>7937900</v>
      </c>
      <c r="G701" s="24">
        <f t="shared" ref="G701:I701" si="353">G702+G704</f>
        <v>7937900</v>
      </c>
      <c r="H701" s="24">
        <f t="shared" si="353"/>
        <v>8268900</v>
      </c>
      <c r="I701" s="24">
        <f t="shared" si="353"/>
        <v>8268900</v>
      </c>
    </row>
    <row r="702" spans="1:9" ht="102" x14ac:dyDescent="0.25">
      <c r="A702" s="27" t="s">
        <v>632</v>
      </c>
      <c r="B702" s="22" t="s">
        <v>247</v>
      </c>
      <c r="C702" s="22" t="s">
        <v>34</v>
      </c>
      <c r="D702" s="22" t="s">
        <v>633</v>
      </c>
      <c r="E702" s="23"/>
      <c r="F702" s="24">
        <f>F703</f>
        <v>59000</v>
      </c>
      <c r="G702" s="24">
        <f t="shared" ref="G702:I702" si="354">G703</f>
        <v>59000</v>
      </c>
      <c r="H702" s="24">
        <f t="shared" si="354"/>
        <v>59000</v>
      </c>
      <c r="I702" s="24">
        <f t="shared" si="354"/>
        <v>59000</v>
      </c>
    </row>
    <row r="703" spans="1:9" ht="25.5" x14ac:dyDescent="0.25">
      <c r="A703" s="27" t="s">
        <v>29</v>
      </c>
      <c r="B703" s="22" t="s">
        <v>247</v>
      </c>
      <c r="C703" s="22" t="s">
        <v>34</v>
      </c>
      <c r="D703" s="22" t="s">
        <v>633</v>
      </c>
      <c r="E703" s="23">
        <v>200</v>
      </c>
      <c r="F703" s="24">
        <f>'[1]9.1 ведомства'!G244</f>
        <v>59000</v>
      </c>
      <c r="G703" s="24">
        <f>'[1]9.1 ведомства'!H244</f>
        <v>59000</v>
      </c>
      <c r="H703" s="24">
        <f>'[1]9.1 ведомства'!I244</f>
        <v>59000</v>
      </c>
      <c r="I703" s="24">
        <f>'[1]9.1 ведомства'!J244</f>
        <v>59000</v>
      </c>
    </row>
    <row r="704" spans="1:9" ht="114.75" x14ac:dyDescent="0.25">
      <c r="A704" s="27" t="s">
        <v>634</v>
      </c>
      <c r="B704" s="22" t="s">
        <v>247</v>
      </c>
      <c r="C704" s="22" t="s">
        <v>34</v>
      </c>
      <c r="D704" s="22" t="s">
        <v>635</v>
      </c>
      <c r="E704" s="23"/>
      <c r="F704" s="24">
        <f>F705</f>
        <v>7878900</v>
      </c>
      <c r="G704" s="24">
        <f t="shared" ref="G704:I704" si="355">G705</f>
        <v>7878900</v>
      </c>
      <c r="H704" s="24">
        <f t="shared" si="355"/>
        <v>8209900</v>
      </c>
      <c r="I704" s="24">
        <f t="shared" si="355"/>
        <v>8209900</v>
      </c>
    </row>
    <row r="705" spans="1:9" ht="25.5" x14ac:dyDescent="0.25">
      <c r="A705" s="27" t="s">
        <v>118</v>
      </c>
      <c r="B705" s="22" t="s">
        <v>247</v>
      </c>
      <c r="C705" s="22" t="s">
        <v>34</v>
      </c>
      <c r="D705" s="22" t="s">
        <v>635</v>
      </c>
      <c r="E705" s="23">
        <v>300</v>
      </c>
      <c r="F705" s="24">
        <f>'[1]9.1 ведомства'!G246</f>
        <v>7878900</v>
      </c>
      <c r="G705" s="24">
        <f>'[1]9.1 ведомства'!H246</f>
        <v>7878900</v>
      </c>
      <c r="H705" s="24">
        <f>'[1]9.1 ведомства'!I246</f>
        <v>8209900</v>
      </c>
      <c r="I705" s="24">
        <f>'[1]9.1 ведомства'!J246</f>
        <v>8209900</v>
      </c>
    </row>
    <row r="706" spans="1:9" x14ac:dyDescent="0.25">
      <c r="A706" s="27" t="s">
        <v>636</v>
      </c>
      <c r="B706" s="22" t="s">
        <v>247</v>
      </c>
      <c r="C706" s="22" t="s">
        <v>58</v>
      </c>
      <c r="D706" s="22"/>
      <c r="E706" s="23"/>
      <c r="F706" s="24">
        <f>F707+F726</f>
        <v>60642000</v>
      </c>
      <c r="G706" s="24">
        <f t="shared" ref="G706:I706" si="356">G707+G726</f>
        <v>60642000</v>
      </c>
      <c r="H706" s="24">
        <f t="shared" si="356"/>
        <v>58299000</v>
      </c>
      <c r="I706" s="24">
        <f t="shared" si="356"/>
        <v>58299000</v>
      </c>
    </row>
    <row r="707" spans="1:9" ht="25.5" x14ac:dyDescent="0.25">
      <c r="A707" s="27" t="s">
        <v>419</v>
      </c>
      <c r="B707" s="22" t="s">
        <v>247</v>
      </c>
      <c r="C707" s="22" t="s">
        <v>58</v>
      </c>
      <c r="D707" s="22" t="s">
        <v>420</v>
      </c>
      <c r="E707" s="23"/>
      <c r="F707" s="24">
        <f>F708+F715</f>
        <v>52695100</v>
      </c>
      <c r="G707" s="24">
        <f t="shared" ref="G707:I707" si="357">G708+G715</f>
        <v>52695100</v>
      </c>
      <c r="H707" s="24">
        <f t="shared" si="357"/>
        <v>52695100</v>
      </c>
      <c r="I707" s="24">
        <f t="shared" si="357"/>
        <v>52695100</v>
      </c>
    </row>
    <row r="708" spans="1:9" ht="38.25" x14ac:dyDescent="0.25">
      <c r="A708" s="27" t="s">
        <v>442</v>
      </c>
      <c r="B708" s="22" t="s">
        <v>247</v>
      </c>
      <c r="C708" s="22" t="s">
        <v>58</v>
      </c>
      <c r="D708" s="22" t="s">
        <v>422</v>
      </c>
      <c r="E708" s="23"/>
      <c r="F708" s="24">
        <f>F709</f>
        <v>23171900</v>
      </c>
      <c r="G708" s="24">
        <f t="shared" ref="G708:I708" si="358">G709</f>
        <v>23171900</v>
      </c>
      <c r="H708" s="24">
        <f t="shared" si="358"/>
        <v>23171900</v>
      </c>
      <c r="I708" s="24">
        <f t="shared" si="358"/>
        <v>23171900</v>
      </c>
    </row>
    <row r="709" spans="1:9" ht="38.25" x14ac:dyDescent="0.25">
      <c r="A709" s="27" t="s">
        <v>423</v>
      </c>
      <c r="B709" s="22" t="s">
        <v>247</v>
      </c>
      <c r="C709" s="22" t="s">
        <v>58</v>
      </c>
      <c r="D709" s="22" t="s">
        <v>424</v>
      </c>
      <c r="E709" s="23"/>
      <c r="F709" s="24">
        <f>F710+F713</f>
        <v>23171900</v>
      </c>
      <c r="G709" s="24">
        <f t="shared" ref="G709:I709" si="359">G710+G713</f>
        <v>23171900</v>
      </c>
      <c r="H709" s="24">
        <f t="shared" si="359"/>
        <v>23171900</v>
      </c>
      <c r="I709" s="24">
        <f t="shared" si="359"/>
        <v>23171900</v>
      </c>
    </row>
    <row r="710" spans="1:9" ht="127.5" x14ac:dyDescent="0.25">
      <c r="A710" s="27" t="s">
        <v>637</v>
      </c>
      <c r="B710" s="22" t="s">
        <v>247</v>
      </c>
      <c r="C710" s="22" t="s">
        <v>58</v>
      </c>
      <c r="D710" s="22" t="s">
        <v>638</v>
      </c>
      <c r="E710" s="23"/>
      <c r="F710" s="24">
        <f>SUM(F711:F712)</f>
        <v>565200</v>
      </c>
      <c r="G710" s="24">
        <f t="shared" ref="G710:I710" si="360">SUM(G711:G712)</f>
        <v>565200</v>
      </c>
      <c r="H710" s="24">
        <f t="shared" si="360"/>
        <v>565200</v>
      </c>
      <c r="I710" s="24">
        <f t="shared" si="360"/>
        <v>565200</v>
      </c>
    </row>
    <row r="711" spans="1:9" ht="25.5" x14ac:dyDescent="0.25">
      <c r="A711" s="27" t="s">
        <v>29</v>
      </c>
      <c r="B711" s="22" t="s">
        <v>247</v>
      </c>
      <c r="C711" s="22" t="s">
        <v>58</v>
      </c>
      <c r="D711" s="22" t="s">
        <v>638</v>
      </c>
      <c r="E711" s="23">
        <v>200</v>
      </c>
      <c r="F711" s="24">
        <f>'[1]9.1 ведомства'!G536</f>
        <v>226080</v>
      </c>
      <c r="G711" s="24">
        <f>'[1]9.1 ведомства'!H536</f>
        <v>226080</v>
      </c>
      <c r="H711" s="24">
        <f>'[1]9.1 ведомства'!I536</f>
        <v>226080</v>
      </c>
      <c r="I711" s="24">
        <f>'[1]9.1 ведомства'!J536</f>
        <v>226080</v>
      </c>
    </row>
    <row r="712" spans="1:9" ht="38.25" x14ac:dyDescent="0.25">
      <c r="A712" s="27" t="s">
        <v>160</v>
      </c>
      <c r="B712" s="22" t="s">
        <v>247</v>
      </c>
      <c r="C712" s="22" t="s">
        <v>58</v>
      </c>
      <c r="D712" s="22" t="s">
        <v>638</v>
      </c>
      <c r="E712" s="23">
        <v>600</v>
      </c>
      <c r="F712" s="24">
        <f>'[1]9.1 ведомства'!G537</f>
        <v>339120</v>
      </c>
      <c r="G712" s="24">
        <f>'[1]9.1 ведомства'!H537</f>
        <v>339120</v>
      </c>
      <c r="H712" s="24">
        <f>'[1]9.1 ведомства'!I537</f>
        <v>339120</v>
      </c>
      <c r="I712" s="24">
        <f>'[1]9.1 ведомства'!J537</f>
        <v>339120</v>
      </c>
    </row>
    <row r="713" spans="1:9" ht="76.5" x14ac:dyDescent="0.25">
      <c r="A713" s="27" t="s">
        <v>639</v>
      </c>
      <c r="B713" s="22" t="s">
        <v>247</v>
      </c>
      <c r="C713" s="22" t="s">
        <v>58</v>
      </c>
      <c r="D713" s="22" t="s">
        <v>640</v>
      </c>
      <c r="E713" s="23"/>
      <c r="F713" s="24">
        <f>F714</f>
        <v>22606700</v>
      </c>
      <c r="G713" s="24">
        <f t="shared" ref="G713:I713" si="361">G714</f>
        <v>22606700</v>
      </c>
      <c r="H713" s="24">
        <f t="shared" si="361"/>
        <v>22606700</v>
      </c>
      <c r="I713" s="24">
        <f t="shared" si="361"/>
        <v>22606700</v>
      </c>
    </row>
    <row r="714" spans="1:9" ht="25.5" x14ac:dyDescent="0.25">
      <c r="A714" s="27" t="s">
        <v>118</v>
      </c>
      <c r="B714" s="22" t="s">
        <v>247</v>
      </c>
      <c r="C714" s="22" t="s">
        <v>58</v>
      </c>
      <c r="D714" s="22" t="s">
        <v>640</v>
      </c>
      <c r="E714" s="23">
        <v>300</v>
      </c>
      <c r="F714" s="24">
        <f>'[1]9.1 ведомства'!G539</f>
        <v>22606700</v>
      </c>
      <c r="G714" s="24">
        <f>'[1]9.1 ведомства'!H539</f>
        <v>22606700</v>
      </c>
      <c r="H714" s="24">
        <f>'[1]9.1 ведомства'!I539</f>
        <v>22606700</v>
      </c>
      <c r="I714" s="24">
        <f>'[1]9.1 ведомства'!J539</f>
        <v>22606700</v>
      </c>
    </row>
    <row r="715" spans="1:9" ht="25.5" x14ac:dyDescent="0.25">
      <c r="A715" s="27" t="s">
        <v>641</v>
      </c>
      <c r="B715" s="22" t="s">
        <v>247</v>
      </c>
      <c r="C715" s="22" t="s">
        <v>58</v>
      </c>
      <c r="D715" s="22" t="s">
        <v>623</v>
      </c>
      <c r="E715" s="23"/>
      <c r="F715" s="24">
        <f>F716</f>
        <v>29523200</v>
      </c>
      <c r="G715" s="24">
        <f t="shared" ref="G715:I715" si="362">G716</f>
        <v>29523200</v>
      </c>
      <c r="H715" s="24">
        <f t="shared" si="362"/>
        <v>29523200</v>
      </c>
      <c r="I715" s="24">
        <f t="shared" si="362"/>
        <v>29523200</v>
      </c>
    </row>
    <row r="716" spans="1:9" ht="51" x14ac:dyDescent="0.25">
      <c r="A716" s="27" t="s">
        <v>642</v>
      </c>
      <c r="B716" s="22" t="s">
        <v>247</v>
      </c>
      <c r="C716" s="22" t="s">
        <v>58</v>
      </c>
      <c r="D716" s="22" t="s">
        <v>643</v>
      </c>
      <c r="E716" s="23"/>
      <c r="F716" s="24">
        <f>F717+F720+F723</f>
        <v>29523200</v>
      </c>
      <c r="G716" s="24">
        <f t="shared" ref="G716:I716" si="363">G717+G720+G723</f>
        <v>29523200</v>
      </c>
      <c r="H716" s="24">
        <f t="shared" si="363"/>
        <v>29523200</v>
      </c>
      <c r="I716" s="24">
        <f t="shared" si="363"/>
        <v>29523200</v>
      </c>
    </row>
    <row r="717" spans="1:9" ht="51" x14ac:dyDescent="0.25">
      <c r="A717" s="27" t="s">
        <v>644</v>
      </c>
      <c r="B717" s="22" t="s">
        <v>247</v>
      </c>
      <c r="C717" s="22" t="s">
        <v>58</v>
      </c>
      <c r="D717" s="22" t="s">
        <v>645</v>
      </c>
      <c r="E717" s="23"/>
      <c r="F717" s="24">
        <f>SUM(F718:F719)</f>
        <v>23337300</v>
      </c>
      <c r="G717" s="24">
        <f t="shared" ref="G717:I717" si="364">SUM(G718:G719)</f>
        <v>23337300</v>
      </c>
      <c r="H717" s="24">
        <f t="shared" si="364"/>
        <v>23337300</v>
      </c>
      <c r="I717" s="24">
        <f t="shared" si="364"/>
        <v>23337300</v>
      </c>
    </row>
    <row r="718" spans="1:9" ht="25.5" hidden="1" x14ac:dyDescent="0.25">
      <c r="A718" s="27" t="s">
        <v>29</v>
      </c>
      <c r="B718" s="22" t="s">
        <v>247</v>
      </c>
      <c r="C718" s="22" t="s">
        <v>58</v>
      </c>
      <c r="D718" s="22" t="s">
        <v>645</v>
      </c>
      <c r="E718" s="23">
        <v>200</v>
      </c>
      <c r="F718" s="24">
        <f>'[1]9.1 ведомства'!G543</f>
        <v>0</v>
      </c>
      <c r="G718" s="24">
        <f>'[1]9.1 ведомства'!H543</f>
        <v>0</v>
      </c>
      <c r="H718" s="24">
        <f>'[1]9.1 ведомства'!I543</f>
        <v>0</v>
      </c>
      <c r="I718" s="24">
        <f>'[1]9.1 ведомства'!J543</f>
        <v>0</v>
      </c>
    </row>
    <row r="719" spans="1:9" ht="25.5" x14ac:dyDescent="0.25">
      <c r="A719" s="27" t="s">
        <v>118</v>
      </c>
      <c r="B719" s="22" t="s">
        <v>247</v>
      </c>
      <c r="C719" s="22" t="s">
        <v>58</v>
      </c>
      <c r="D719" s="22" t="s">
        <v>645</v>
      </c>
      <c r="E719" s="23">
        <v>300</v>
      </c>
      <c r="F719" s="24">
        <f>'[1]9.1 ведомства'!G544</f>
        <v>23337300</v>
      </c>
      <c r="G719" s="24">
        <f>'[1]9.1 ведомства'!H544</f>
        <v>23337300</v>
      </c>
      <c r="H719" s="24">
        <f>'[1]9.1 ведомства'!I544</f>
        <v>23337300</v>
      </c>
      <c r="I719" s="24">
        <f>'[1]9.1 ведомства'!J544</f>
        <v>23337300</v>
      </c>
    </row>
    <row r="720" spans="1:9" ht="89.25" x14ac:dyDescent="0.25">
      <c r="A720" s="27" t="s">
        <v>646</v>
      </c>
      <c r="B720" s="22" t="s">
        <v>247</v>
      </c>
      <c r="C720" s="22" t="s">
        <v>58</v>
      </c>
      <c r="D720" s="22" t="s">
        <v>647</v>
      </c>
      <c r="E720" s="23"/>
      <c r="F720" s="24">
        <f>SUM(F721:F722)</f>
        <v>18900</v>
      </c>
      <c r="G720" s="24">
        <f t="shared" ref="G720:I720" si="365">SUM(G721:G722)</f>
        <v>18900</v>
      </c>
      <c r="H720" s="24">
        <f t="shared" si="365"/>
        <v>18900</v>
      </c>
      <c r="I720" s="24">
        <f t="shared" si="365"/>
        <v>18900</v>
      </c>
    </row>
    <row r="721" spans="1:9" ht="25.5" hidden="1" x14ac:dyDescent="0.25">
      <c r="A721" s="27" t="s">
        <v>29</v>
      </c>
      <c r="B721" s="22" t="s">
        <v>247</v>
      </c>
      <c r="C721" s="22" t="s">
        <v>58</v>
      </c>
      <c r="D721" s="22" t="s">
        <v>647</v>
      </c>
      <c r="E721" s="23">
        <v>200</v>
      </c>
      <c r="F721" s="24">
        <f>'[1]9.1 ведомства'!G546</f>
        <v>0</v>
      </c>
      <c r="G721" s="24">
        <f>'[1]9.1 ведомства'!H546</f>
        <v>0</v>
      </c>
      <c r="H721" s="24">
        <f>'[1]9.1 ведомства'!I546</f>
        <v>0</v>
      </c>
      <c r="I721" s="24">
        <f>'[1]9.1 ведомства'!J546</f>
        <v>0</v>
      </c>
    </row>
    <row r="722" spans="1:9" ht="25.5" x14ac:dyDescent="0.25">
      <c r="A722" s="27" t="s">
        <v>118</v>
      </c>
      <c r="B722" s="22" t="s">
        <v>247</v>
      </c>
      <c r="C722" s="22" t="s">
        <v>58</v>
      </c>
      <c r="D722" s="22" t="s">
        <v>647</v>
      </c>
      <c r="E722" s="23">
        <v>300</v>
      </c>
      <c r="F722" s="24">
        <f>'[1]9.1 ведомства'!G547</f>
        <v>18900</v>
      </c>
      <c r="G722" s="24">
        <f>'[1]9.1 ведомства'!H547</f>
        <v>18900</v>
      </c>
      <c r="H722" s="24">
        <f>'[1]9.1 ведомства'!I547</f>
        <v>18900</v>
      </c>
      <c r="I722" s="24">
        <f>'[1]9.1 ведомства'!J547</f>
        <v>18900</v>
      </c>
    </row>
    <row r="723" spans="1:9" ht="102" x14ac:dyDescent="0.25">
      <c r="A723" s="27" t="s">
        <v>648</v>
      </c>
      <c r="B723" s="22" t="s">
        <v>247</v>
      </c>
      <c r="C723" s="22" t="s">
        <v>58</v>
      </c>
      <c r="D723" s="22" t="s">
        <v>649</v>
      </c>
      <c r="E723" s="23"/>
      <c r="F723" s="24">
        <f>SUM(F724:F725)</f>
        <v>6167000</v>
      </c>
      <c r="G723" s="24">
        <f t="shared" ref="G723:I723" si="366">SUM(G724:G725)</f>
        <v>6167000</v>
      </c>
      <c r="H723" s="24">
        <f t="shared" si="366"/>
        <v>6167000</v>
      </c>
      <c r="I723" s="24">
        <f t="shared" si="366"/>
        <v>6167000</v>
      </c>
    </row>
    <row r="724" spans="1:9" ht="76.5" x14ac:dyDescent="0.25">
      <c r="A724" s="27" t="s">
        <v>26</v>
      </c>
      <c r="B724" s="22" t="s">
        <v>247</v>
      </c>
      <c r="C724" s="22" t="s">
        <v>58</v>
      </c>
      <c r="D724" s="22" t="s">
        <v>649</v>
      </c>
      <c r="E724" s="23">
        <v>100</v>
      </c>
      <c r="F724" s="24">
        <f>'[1]9.1 ведомства'!G549</f>
        <v>4607288</v>
      </c>
      <c r="G724" s="24">
        <f>'[1]9.1 ведомства'!H549</f>
        <v>4607288</v>
      </c>
      <c r="H724" s="24">
        <f>'[1]9.1 ведомства'!I549</f>
        <v>4607288</v>
      </c>
      <c r="I724" s="24">
        <f>'[1]9.1 ведомства'!J549</f>
        <v>4607288</v>
      </c>
    </row>
    <row r="725" spans="1:9" ht="25.5" x14ac:dyDescent="0.25">
      <c r="A725" s="27" t="s">
        <v>29</v>
      </c>
      <c r="B725" s="22" t="s">
        <v>247</v>
      </c>
      <c r="C725" s="22" t="s">
        <v>58</v>
      </c>
      <c r="D725" s="22" t="s">
        <v>649</v>
      </c>
      <c r="E725" s="23">
        <v>200</v>
      </c>
      <c r="F725" s="24">
        <f>'[1]9.1 ведомства'!G550</f>
        <v>1559712</v>
      </c>
      <c r="G725" s="24">
        <f>'[1]9.1 ведомства'!H550</f>
        <v>1559712</v>
      </c>
      <c r="H725" s="24">
        <f>'[1]9.1 ведомства'!I550</f>
        <v>1559712</v>
      </c>
      <c r="I725" s="24">
        <f>'[1]9.1 ведомства'!J550</f>
        <v>1559712</v>
      </c>
    </row>
    <row r="726" spans="1:9" x14ac:dyDescent="0.25">
      <c r="A726" s="25" t="s">
        <v>20</v>
      </c>
      <c r="B726" s="22" t="s">
        <v>247</v>
      </c>
      <c r="C726" s="22" t="s">
        <v>58</v>
      </c>
      <c r="D726" s="22" t="s">
        <v>21</v>
      </c>
      <c r="E726" s="23"/>
      <c r="F726" s="24">
        <f>F727</f>
        <v>7946900</v>
      </c>
      <c r="G726" s="24">
        <f t="shared" ref="G726:I726" si="367">G727</f>
        <v>7946900</v>
      </c>
      <c r="H726" s="24">
        <f t="shared" si="367"/>
        <v>5603900</v>
      </c>
      <c r="I726" s="24">
        <f t="shared" si="367"/>
        <v>5603900</v>
      </c>
    </row>
    <row r="727" spans="1:9" ht="38.25" x14ac:dyDescent="0.25">
      <c r="A727" s="25" t="s">
        <v>78</v>
      </c>
      <c r="B727" s="22" t="s">
        <v>247</v>
      </c>
      <c r="C727" s="22" t="s">
        <v>58</v>
      </c>
      <c r="D727" s="22" t="s">
        <v>79</v>
      </c>
      <c r="E727" s="23"/>
      <c r="F727" s="24">
        <f t="shared" ref="F727:I727" si="368">F728+F731+F733+F736</f>
        <v>7946900</v>
      </c>
      <c r="G727" s="24">
        <f t="shared" si="368"/>
        <v>7946900</v>
      </c>
      <c r="H727" s="24">
        <f t="shared" si="368"/>
        <v>5603900</v>
      </c>
      <c r="I727" s="24">
        <f t="shared" si="368"/>
        <v>5603900</v>
      </c>
    </row>
    <row r="728" spans="1:9" ht="63.75" hidden="1" x14ac:dyDescent="0.25">
      <c r="A728" s="27" t="s">
        <v>650</v>
      </c>
      <c r="B728" s="22" t="s">
        <v>247</v>
      </c>
      <c r="C728" s="22" t="s">
        <v>58</v>
      </c>
      <c r="D728" s="22" t="s">
        <v>651</v>
      </c>
      <c r="E728" s="22"/>
      <c r="F728" s="24">
        <f>SUM(F729:F730)</f>
        <v>0</v>
      </c>
      <c r="G728" s="24">
        <f t="shared" ref="G728:I728" si="369">SUM(G729:G730)</f>
        <v>0</v>
      </c>
      <c r="H728" s="24">
        <f t="shared" si="369"/>
        <v>0</v>
      </c>
      <c r="I728" s="24">
        <f t="shared" si="369"/>
        <v>0</v>
      </c>
    </row>
    <row r="729" spans="1:9" ht="25.5" hidden="1" x14ac:dyDescent="0.25">
      <c r="A729" s="27" t="s">
        <v>118</v>
      </c>
      <c r="B729" s="22" t="s">
        <v>247</v>
      </c>
      <c r="C729" s="22" t="s">
        <v>58</v>
      </c>
      <c r="D729" s="22" t="s">
        <v>651</v>
      </c>
      <c r="E729" s="22" t="s">
        <v>331</v>
      </c>
      <c r="F729" s="24">
        <f>'[1]9.1 ведомства'!G1106</f>
        <v>0</v>
      </c>
      <c r="G729" s="24">
        <f>'[1]9.1 ведомства'!H1106</f>
        <v>0</v>
      </c>
      <c r="H729" s="24">
        <f>'[1]9.1 ведомства'!I1106</f>
        <v>0</v>
      </c>
      <c r="I729" s="24">
        <f>'[1]9.1 ведомства'!J1106</f>
        <v>0</v>
      </c>
    </row>
    <row r="730" spans="1:9" ht="38.25" hidden="1" x14ac:dyDescent="0.25">
      <c r="A730" s="27" t="s">
        <v>263</v>
      </c>
      <c r="B730" s="22" t="s">
        <v>247</v>
      </c>
      <c r="C730" s="22" t="s">
        <v>58</v>
      </c>
      <c r="D730" s="22" t="s">
        <v>651</v>
      </c>
      <c r="E730" s="22" t="s">
        <v>264</v>
      </c>
      <c r="F730" s="24">
        <f>'[1]9.1 ведомства'!G1107</f>
        <v>0</v>
      </c>
      <c r="G730" s="24">
        <f>'[1]9.1 ведомства'!H1107</f>
        <v>0</v>
      </c>
      <c r="H730" s="24">
        <f>'[1]9.1 ведомства'!I1107</f>
        <v>0</v>
      </c>
      <c r="I730" s="24">
        <f>'[1]9.1 ведомства'!J1107</f>
        <v>0</v>
      </c>
    </row>
    <row r="731" spans="1:9" ht="102" x14ac:dyDescent="0.25">
      <c r="A731" s="27" t="s">
        <v>652</v>
      </c>
      <c r="B731" s="22" t="s">
        <v>247</v>
      </c>
      <c r="C731" s="22" t="s">
        <v>58</v>
      </c>
      <c r="D731" s="22" t="s">
        <v>653</v>
      </c>
      <c r="E731" s="23"/>
      <c r="F731" s="24">
        <f>F732</f>
        <v>327400</v>
      </c>
      <c r="G731" s="24">
        <f t="shared" ref="G731:I731" si="370">G732</f>
        <v>327400</v>
      </c>
      <c r="H731" s="24">
        <f t="shared" si="370"/>
        <v>327400</v>
      </c>
      <c r="I731" s="24">
        <f t="shared" si="370"/>
        <v>327400</v>
      </c>
    </row>
    <row r="732" spans="1:9" ht="76.5" x14ac:dyDescent="0.25">
      <c r="A732" s="27" t="s">
        <v>26</v>
      </c>
      <c r="B732" s="22" t="s">
        <v>247</v>
      </c>
      <c r="C732" s="22" t="s">
        <v>58</v>
      </c>
      <c r="D732" s="22" t="s">
        <v>653</v>
      </c>
      <c r="E732" s="23">
        <v>100</v>
      </c>
      <c r="F732" s="24">
        <f>'[1]9.1 ведомства'!G251</f>
        <v>327400</v>
      </c>
      <c r="G732" s="24">
        <f>'[1]9.1 ведомства'!H251</f>
        <v>327400</v>
      </c>
      <c r="H732" s="24">
        <f>'[1]9.1 ведомства'!I251</f>
        <v>327400</v>
      </c>
      <c r="I732" s="24">
        <f>'[1]9.1 ведомства'!J251</f>
        <v>327400</v>
      </c>
    </row>
    <row r="733" spans="1:9" ht="63.75" x14ac:dyDescent="0.25">
      <c r="A733" s="27" t="s">
        <v>654</v>
      </c>
      <c r="B733" s="22" t="s">
        <v>247</v>
      </c>
      <c r="C733" s="22" t="s">
        <v>58</v>
      </c>
      <c r="D733" s="22" t="s">
        <v>655</v>
      </c>
      <c r="E733" s="23"/>
      <c r="F733" s="24">
        <f>SUM(F734:F735)</f>
        <v>1762000</v>
      </c>
      <c r="G733" s="24">
        <f t="shared" ref="G733:I733" si="371">SUM(G734:G735)</f>
        <v>1762000</v>
      </c>
      <c r="H733" s="24">
        <f t="shared" si="371"/>
        <v>1762000</v>
      </c>
      <c r="I733" s="24">
        <f t="shared" si="371"/>
        <v>1762000</v>
      </c>
    </row>
    <row r="734" spans="1:9" ht="76.5" x14ac:dyDescent="0.25">
      <c r="A734" s="27" t="s">
        <v>26</v>
      </c>
      <c r="B734" s="22" t="s">
        <v>247</v>
      </c>
      <c r="C734" s="22" t="s">
        <v>58</v>
      </c>
      <c r="D734" s="22" t="s">
        <v>655</v>
      </c>
      <c r="E734" s="23">
        <v>100</v>
      </c>
      <c r="F734" s="31">
        <f>'[1]9.1 ведомства'!G253</f>
        <v>1646562</v>
      </c>
      <c r="G734" s="31">
        <f>'[1]9.1 ведомства'!H253</f>
        <v>1646562</v>
      </c>
      <c r="H734" s="31">
        <f>'[1]9.1 ведомства'!I253</f>
        <v>1620562</v>
      </c>
      <c r="I734" s="31">
        <f>'[1]9.1 ведомства'!J253</f>
        <v>1620562</v>
      </c>
    </row>
    <row r="735" spans="1:9" ht="25.5" x14ac:dyDescent="0.25">
      <c r="A735" s="27" t="s">
        <v>29</v>
      </c>
      <c r="B735" s="22" t="s">
        <v>247</v>
      </c>
      <c r="C735" s="22" t="s">
        <v>58</v>
      </c>
      <c r="D735" s="22" t="s">
        <v>655</v>
      </c>
      <c r="E735" s="23">
        <v>200</v>
      </c>
      <c r="F735" s="31">
        <f>'[1]9.1 ведомства'!G254</f>
        <v>115438</v>
      </c>
      <c r="G735" s="31">
        <f>'[1]9.1 ведомства'!H254</f>
        <v>115438</v>
      </c>
      <c r="H735" s="31">
        <f>'[1]9.1 ведомства'!I254</f>
        <v>141438</v>
      </c>
      <c r="I735" s="31">
        <f>'[1]9.1 ведомства'!J254</f>
        <v>141438</v>
      </c>
    </row>
    <row r="736" spans="1:9" ht="76.5" x14ac:dyDescent="0.25">
      <c r="A736" s="27" t="s">
        <v>656</v>
      </c>
      <c r="B736" s="22" t="s">
        <v>247</v>
      </c>
      <c r="C736" s="22" t="s">
        <v>58</v>
      </c>
      <c r="D736" s="22" t="s">
        <v>657</v>
      </c>
      <c r="E736" s="22"/>
      <c r="F736" s="31">
        <f>SUM(F737:F738)</f>
        <v>5857500</v>
      </c>
      <c r="G736" s="31">
        <f t="shared" ref="G736:I736" si="372">SUM(G737:G738)</f>
        <v>5857500</v>
      </c>
      <c r="H736" s="31">
        <f t="shared" si="372"/>
        <v>3514500</v>
      </c>
      <c r="I736" s="31">
        <f t="shared" si="372"/>
        <v>3514500</v>
      </c>
    </row>
    <row r="737" spans="1:9" ht="25.5" hidden="1" x14ac:dyDescent="0.25">
      <c r="A737" s="27" t="s">
        <v>118</v>
      </c>
      <c r="B737" s="22" t="s">
        <v>247</v>
      </c>
      <c r="C737" s="22" t="s">
        <v>58</v>
      </c>
      <c r="D737" s="22" t="s">
        <v>657</v>
      </c>
      <c r="E737" s="22" t="s">
        <v>331</v>
      </c>
      <c r="F737" s="31">
        <f>'[1]9.1 ведомства'!G1109</f>
        <v>0</v>
      </c>
      <c r="G737" s="31">
        <f>'[1]9.1 ведомства'!H1109</f>
        <v>0</v>
      </c>
      <c r="H737" s="31">
        <f>'[1]9.1 ведомства'!I1109</f>
        <v>0</v>
      </c>
      <c r="I737" s="31">
        <f>'[1]9.1 ведомства'!J1109</f>
        <v>0</v>
      </c>
    </row>
    <row r="738" spans="1:9" ht="38.25" x14ac:dyDescent="0.25">
      <c r="A738" s="27" t="s">
        <v>263</v>
      </c>
      <c r="B738" s="22" t="s">
        <v>247</v>
      </c>
      <c r="C738" s="22" t="s">
        <v>58</v>
      </c>
      <c r="D738" s="22" t="s">
        <v>657</v>
      </c>
      <c r="E738" s="22" t="s">
        <v>264</v>
      </c>
      <c r="F738" s="31">
        <f>'[1]9.1 ведомства'!G1110</f>
        <v>5857500</v>
      </c>
      <c r="G738" s="31">
        <f>'[1]9.1 ведомства'!H1110</f>
        <v>5857500</v>
      </c>
      <c r="H738" s="31">
        <f>'[1]9.1 ведомства'!I1110</f>
        <v>3514500</v>
      </c>
      <c r="I738" s="31">
        <f>'[1]9.1 ведомства'!J1110</f>
        <v>3514500</v>
      </c>
    </row>
    <row r="739" spans="1:9" ht="25.5" x14ac:dyDescent="0.25">
      <c r="A739" s="32" t="s">
        <v>658</v>
      </c>
      <c r="B739" s="22" t="s">
        <v>247</v>
      </c>
      <c r="C739" s="22" t="s">
        <v>92</v>
      </c>
      <c r="D739" s="22"/>
      <c r="E739" s="22"/>
      <c r="F739" s="24">
        <f>F740</f>
        <v>1294500</v>
      </c>
      <c r="G739" s="24">
        <f t="shared" ref="G739:I740" si="373">G740</f>
        <v>0</v>
      </c>
      <c r="H739" s="24">
        <f t="shared" si="373"/>
        <v>1548500</v>
      </c>
      <c r="I739" s="24">
        <f t="shared" si="373"/>
        <v>0</v>
      </c>
    </row>
    <row r="740" spans="1:9" ht="25.5" x14ac:dyDescent="0.25">
      <c r="A740" s="21" t="s">
        <v>193</v>
      </c>
      <c r="B740" s="22" t="s">
        <v>247</v>
      </c>
      <c r="C740" s="22" t="s">
        <v>92</v>
      </c>
      <c r="D740" s="22" t="s">
        <v>111</v>
      </c>
      <c r="E740" s="22"/>
      <c r="F740" s="24">
        <f>F741</f>
        <v>1294500</v>
      </c>
      <c r="G740" s="24">
        <f t="shared" si="373"/>
        <v>0</v>
      </c>
      <c r="H740" s="24">
        <f t="shared" si="373"/>
        <v>1548500</v>
      </c>
      <c r="I740" s="24">
        <f t="shared" si="373"/>
        <v>0</v>
      </c>
    </row>
    <row r="741" spans="1:9" ht="25.5" x14ac:dyDescent="0.25">
      <c r="A741" s="27" t="s">
        <v>659</v>
      </c>
      <c r="B741" s="22" t="s">
        <v>247</v>
      </c>
      <c r="C741" s="22" t="s">
        <v>92</v>
      </c>
      <c r="D741" s="22" t="s">
        <v>660</v>
      </c>
      <c r="E741" s="22"/>
      <c r="F741" s="24">
        <f>F742+F745</f>
        <v>1294500</v>
      </c>
      <c r="G741" s="24">
        <f t="shared" ref="G741:I741" si="374">G742+G745</f>
        <v>0</v>
      </c>
      <c r="H741" s="24">
        <f t="shared" si="374"/>
        <v>1548500</v>
      </c>
      <c r="I741" s="24">
        <f t="shared" si="374"/>
        <v>0</v>
      </c>
    </row>
    <row r="742" spans="1:9" ht="51" hidden="1" x14ac:dyDescent="0.25">
      <c r="A742" s="33" t="s">
        <v>661</v>
      </c>
      <c r="B742" s="22" t="s">
        <v>247</v>
      </c>
      <c r="C742" s="22" t="s">
        <v>92</v>
      </c>
      <c r="D742" s="22" t="s">
        <v>662</v>
      </c>
      <c r="E742" s="23"/>
      <c r="F742" s="24">
        <f>F743</f>
        <v>0</v>
      </c>
      <c r="G742" s="24">
        <f t="shared" ref="G742:I743" si="375">G743</f>
        <v>0</v>
      </c>
      <c r="H742" s="24">
        <f t="shared" si="375"/>
        <v>0</v>
      </c>
      <c r="I742" s="24">
        <f t="shared" si="375"/>
        <v>0</v>
      </c>
    </row>
    <row r="743" spans="1:9" ht="38.25" hidden="1" x14ac:dyDescent="0.25">
      <c r="A743" s="27" t="s">
        <v>158</v>
      </c>
      <c r="B743" s="22" t="s">
        <v>247</v>
      </c>
      <c r="C743" s="22" t="s">
        <v>92</v>
      </c>
      <c r="D743" s="22" t="s">
        <v>663</v>
      </c>
      <c r="E743" s="23"/>
      <c r="F743" s="24">
        <f>F744</f>
        <v>0</v>
      </c>
      <c r="G743" s="24">
        <f t="shared" si="375"/>
        <v>0</v>
      </c>
      <c r="H743" s="24">
        <f t="shared" si="375"/>
        <v>0</v>
      </c>
      <c r="I743" s="24">
        <f t="shared" si="375"/>
        <v>0</v>
      </c>
    </row>
    <row r="744" spans="1:9" ht="38.25" hidden="1" x14ac:dyDescent="0.25">
      <c r="A744" s="27" t="s">
        <v>160</v>
      </c>
      <c r="B744" s="22" t="s">
        <v>247</v>
      </c>
      <c r="C744" s="22" t="s">
        <v>92</v>
      </c>
      <c r="D744" s="22" t="s">
        <v>663</v>
      </c>
      <c r="E744" s="23">
        <v>600</v>
      </c>
      <c r="F744" s="24">
        <f>'[1]9.1 ведомства'!G260</f>
        <v>0</v>
      </c>
      <c r="G744" s="24">
        <f>'[1]9.1 ведомства'!H260</f>
        <v>0</v>
      </c>
      <c r="H744" s="24">
        <f>'[1]9.1 ведомства'!I260</f>
        <v>0</v>
      </c>
      <c r="I744" s="24">
        <f>'[1]9.1 ведомства'!J260</f>
        <v>0</v>
      </c>
    </row>
    <row r="745" spans="1:9" ht="25.5" x14ac:dyDescent="0.25">
      <c r="A745" s="27" t="s">
        <v>664</v>
      </c>
      <c r="B745" s="22" t="s">
        <v>247</v>
      </c>
      <c r="C745" s="22" t="s">
        <v>92</v>
      </c>
      <c r="D745" s="22" t="s">
        <v>665</v>
      </c>
      <c r="E745" s="22"/>
      <c r="F745" s="24">
        <f>F748+F746+F751</f>
        <v>1294500</v>
      </c>
      <c r="G745" s="24">
        <f t="shared" ref="G745:I745" si="376">G748+G746+G751</f>
        <v>0</v>
      </c>
      <c r="H745" s="24">
        <f t="shared" si="376"/>
        <v>1548500</v>
      </c>
      <c r="I745" s="24">
        <f t="shared" si="376"/>
        <v>0</v>
      </c>
    </row>
    <row r="746" spans="1:9" ht="38.25" hidden="1" x14ac:dyDescent="0.25">
      <c r="A746" s="27" t="s">
        <v>666</v>
      </c>
      <c r="B746" s="22" t="s">
        <v>247</v>
      </c>
      <c r="C746" s="22" t="s">
        <v>92</v>
      </c>
      <c r="D746" s="22" t="s">
        <v>667</v>
      </c>
      <c r="E746" s="22"/>
      <c r="F746" s="24">
        <f>F747</f>
        <v>0</v>
      </c>
      <c r="G746" s="24">
        <f t="shared" ref="G746:I746" si="377">G747</f>
        <v>0</v>
      </c>
      <c r="H746" s="24">
        <f t="shared" si="377"/>
        <v>0</v>
      </c>
      <c r="I746" s="24">
        <f t="shared" si="377"/>
        <v>0</v>
      </c>
    </row>
    <row r="747" spans="1:9" ht="38.25" hidden="1" x14ac:dyDescent="0.25">
      <c r="A747" s="27" t="s">
        <v>160</v>
      </c>
      <c r="B747" s="22" t="s">
        <v>247</v>
      </c>
      <c r="C747" s="22" t="s">
        <v>92</v>
      </c>
      <c r="D747" s="22" t="s">
        <v>667</v>
      </c>
      <c r="E747" s="22" t="s">
        <v>256</v>
      </c>
      <c r="F747" s="24">
        <f>'[1]9.1 ведомства'!G693</f>
        <v>0</v>
      </c>
      <c r="G747" s="24">
        <f>'[1]9.1 ведомства'!H693</f>
        <v>0</v>
      </c>
      <c r="H747" s="24">
        <f>'[1]9.1 ведомства'!I693</f>
        <v>0</v>
      </c>
      <c r="I747" s="24">
        <f>'[1]9.1 ведомства'!J693</f>
        <v>0</v>
      </c>
    </row>
    <row r="748" spans="1:9" ht="25.5" x14ac:dyDescent="0.25">
      <c r="A748" s="28" t="s">
        <v>122</v>
      </c>
      <c r="B748" s="22" t="s">
        <v>247</v>
      </c>
      <c r="C748" s="22" t="s">
        <v>92</v>
      </c>
      <c r="D748" s="22" t="s">
        <v>668</v>
      </c>
      <c r="E748" s="22"/>
      <c r="F748" s="24">
        <f>SUM(F749:F750)</f>
        <v>984500</v>
      </c>
      <c r="G748" s="24">
        <f t="shared" ref="G748:I748" si="378">SUM(G749:G750)</f>
        <v>0</v>
      </c>
      <c r="H748" s="24">
        <f t="shared" si="378"/>
        <v>1238500</v>
      </c>
      <c r="I748" s="24">
        <f t="shared" si="378"/>
        <v>0</v>
      </c>
    </row>
    <row r="749" spans="1:9" ht="25.5" x14ac:dyDescent="0.25">
      <c r="A749" s="27" t="s">
        <v>29</v>
      </c>
      <c r="B749" s="22" t="s">
        <v>247</v>
      </c>
      <c r="C749" s="22" t="s">
        <v>92</v>
      </c>
      <c r="D749" s="22" t="s">
        <v>668</v>
      </c>
      <c r="E749" s="22" t="s">
        <v>30</v>
      </c>
      <c r="F749" s="24">
        <f>'[1]9.1 ведомства'!G884</f>
        <v>200000</v>
      </c>
      <c r="G749" s="24">
        <f>'[1]9.1 ведомства'!H884</f>
        <v>0</v>
      </c>
      <c r="H749" s="24">
        <f>'[1]9.1 ведомства'!I884</f>
        <v>200000</v>
      </c>
      <c r="I749" s="24">
        <f>'[1]9.1 ведомства'!J884</f>
        <v>0</v>
      </c>
    </row>
    <row r="750" spans="1:9" ht="38.25" x14ac:dyDescent="0.25">
      <c r="A750" s="27" t="s">
        <v>160</v>
      </c>
      <c r="B750" s="22" t="s">
        <v>247</v>
      </c>
      <c r="C750" s="22" t="s">
        <v>92</v>
      </c>
      <c r="D750" s="22" t="s">
        <v>668</v>
      </c>
      <c r="E750" s="22" t="s">
        <v>256</v>
      </c>
      <c r="F750" s="24">
        <f>'[1]9.1 ведомства'!G556+'[1]9.1 ведомства'!G695</f>
        <v>784500</v>
      </c>
      <c r="G750" s="24">
        <f>'[1]9.1 ведомства'!H556+'[1]9.1 ведомства'!H695</f>
        <v>0</v>
      </c>
      <c r="H750" s="24">
        <f>'[1]9.1 ведомства'!I556+'[1]9.1 ведомства'!I695</f>
        <v>1038500</v>
      </c>
      <c r="I750" s="24">
        <f>'[1]9.1 ведомства'!J556+'[1]9.1 ведомства'!J695</f>
        <v>0</v>
      </c>
    </row>
    <row r="751" spans="1:9" ht="51" x14ac:dyDescent="0.25">
      <c r="A751" s="27" t="s">
        <v>669</v>
      </c>
      <c r="B751" s="22" t="s">
        <v>247</v>
      </c>
      <c r="C751" s="22" t="s">
        <v>92</v>
      </c>
      <c r="D751" s="22" t="s">
        <v>670</v>
      </c>
      <c r="E751" s="22"/>
      <c r="F751" s="24">
        <f>F752</f>
        <v>310000</v>
      </c>
      <c r="G751" s="24">
        <f t="shared" ref="G751:I751" si="379">G752</f>
        <v>0</v>
      </c>
      <c r="H751" s="24">
        <f t="shared" si="379"/>
        <v>310000</v>
      </c>
      <c r="I751" s="24">
        <f t="shared" si="379"/>
        <v>0</v>
      </c>
    </row>
    <row r="752" spans="1:9" ht="38.25" x14ac:dyDescent="0.25">
      <c r="A752" s="27" t="s">
        <v>160</v>
      </c>
      <c r="B752" s="22" t="s">
        <v>247</v>
      </c>
      <c r="C752" s="22" t="s">
        <v>92</v>
      </c>
      <c r="D752" s="22" t="s">
        <v>670</v>
      </c>
      <c r="E752" s="22" t="s">
        <v>256</v>
      </c>
      <c r="F752" s="24">
        <f>'[1]9.1 ведомства'!G697</f>
        <v>310000</v>
      </c>
      <c r="G752" s="24">
        <f>'[1]9.1 ведомства'!H697</f>
        <v>0</v>
      </c>
      <c r="H752" s="24">
        <f>'[1]9.1 ведомства'!I697</f>
        <v>310000</v>
      </c>
      <c r="I752" s="24">
        <f>'[1]9.1 ведомства'!J697</f>
        <v>0</v>
      </c>
    </row>
    <row r="753" spans="1:9" x14ac:dyDescent="0.25">
      <c r="A753" s="27" t="s">
        <v>671</v>
      </c>
      <c r="B753" s="22" t="s">
        <v>105</v>
      </c>
      <c r="C753" s="22"/>
      <c r="D753" s="22"/>
      <c r="E753" s="23"/>
      <c r="F753" s="31">
        <f t="shared" ref="F753:I757" si="380">F754</f>
        <v>500000</v>
      </c>
      <c r="G753" s="31">
        <f t="shared" si="380"/>
        <v>0</v>
      </c>
      <c r="H753" s="31">
        <f t="shared" si="380"/>
        <v>500000</v>
      </c>
      <c r="I753" s="31">
        <f t="shared" si="380"/>
        <v>0</v>
      </c>
    </row>
    <row r="754" spans="1:9" ht="25.5" x14ac:dyDescent="0.25">
      <c r="A754" s="27" t="s">
        <v>672</v>
      </c>
      <c r="B754" s="22" t="s">
        <v>105</v>
      </c>
      <c r="C754" s="22" t="s">
        <v>88</v>
      </c>
      <c r="D754" s="22"/>
      <c r="E754" s="23"/>
      <c r="F754" s="31">
        <f t="shared" si="380"/>
        <v>500000</v>
      </c>
      <c r="G754" s="31">
        <f t="shared" si="380"/>
        <v>0</v>
      </c>
      <c r="H754" s="31">
        <f t="shared" si="380"/>
        <v>500000</v>
      </c>
      <c r="I754" s="31">
        <f t="shared" si="380"/>
        <v>0</v>
      </c>
    </row>
    <row r="755" spans="1:9" ht="25.5" x14ac:dyDescent="0.25">
      <c r="A755" s="21" t="s">
        <v>193</v>
      </c>
      <c r="B755" s="22" t="s">
        <v>105</v>
      </c>
      <c r="C755" s="22" t="s">
        <v>88</v>
      </c>
      <c r="D755" s="22" t="s">
        <v>111</v>
      </c>
      <c r="E755" s="23"/>
      <c r="F755" s="31">
        <f t="shared" si="380"/>
        <v>500000</v>
      </c>
      <c r="G755" s="31">
        <f t="shared" si="380"/>
        <v>0</v>
      </c>
      <c r="H755" s="31">
        <f t="shared" si="380"/>
        <v>500000</v>
      </c>
      <c r="I755" s="31">
        <f t="shared" si="380"/>
        <v>0</v>
      </c>
    </row>
    <row r="756" spans="1:9" ht="51" x14ac:dyDescent="0.25">
      <c r="A756" s="27" t="s">
        <v>673</v>
      </c>
      <c r="B756" s="22" t="s">
        <v>105</v>
      </c>
      <c r="C756" s="22" t="s">
        <v>88</v>
      </c>
      <c r="D756" s="22" t="s">
        <v>674</v>
      </c>
      <c r="E756" s="23"/>
      <c r="F756" s="31">
        <f t="shared" si="380"/>
        <v>500000</v>
      </c>
      <c r="G756" s="31">
        <f t="shared" si="380"/>
        <v>0</v>
      </c>
      <c r="H756" s="31">
        <f t="shared" si="380"/>
        <v>500000</v>
      </c>
      <c r="I756" s="31">
        <f t="shared" si="380"/>
        <v>0</v>
      </c>
    </row>
    <row r="757" spans="1:9" ht="51" x14ac:dyDescent="0.25">
      <c r="A757" s="27" t="s">
        <v>675</v>
      </c>
      <c r="B757" s="22" t="s">
        <v>105</v>
      </c>
      <c r="C757" s="22" t="s">
        <v>88</v>
      </c>
      <c r="D757" s="22" t="s">
        <v>676</v>
      </c>
      <c r="E757" s="23"/>
      <c r="F757" s="31">
        <f t="shared" si="380"/>
        <v>500000</v>
      </c>
      <c r="G757" s="31">
        <f t="shared" si="380"/>
        <v>0</v>
      </c>
      <c r="H757" s="31">
        <f t="shared" si="380"/>
        <v>500000</v>
      </c>
      <c r="I757" s="31">
        <f t="shared" si="380"/>
        <v>0</v>
      </c>
    </row>
    <row r="758" spans="1:9" ht="25.5" x14ac:dyDescent="0.25">
      <c r="A758" s="28" t="s">
        <v>122</v>
      </c>
      <c r="B758" s="22" t="s">
        <v>105</v>
      </c>
      <c r="C758" s="22" t="s">
        <v>88</v>
      </c>
      <c r="D758" s="22" t="s">
        <v>677</v>
      </c>
      <c r="E758" s="23"/>
      <c r="F758" s="31">
        <f>SUM(F759:F760)</f>
        <v>500000</v>
      </c>
      <c r="G758" s="31">
        <f t="shared" ref="G758:I758" si="381">SUM(G759:G760)</f>
        <v>0</v>
      </c>
      <c r="H758" s="31">
        <f t="shared" si="381"/>
        <v>500000</v>
      </c>
      <c r="I758" s="31">
        <f t="shared" si="381"/>
        <v>0</v>
      </c>
    </row>
    <row r="759" spans="1:9" ht="76.5" hidden="1" x14ac:dyDescent="0.25">
      <c r="A759" s="27" t="s">
        <v>26</v>
      </c>
      <c r="B759" s="22" t="s">
        <v>105</v>
      </c>
      <c r="C759" s="22" t="s">
        <v>88</v>
      </c>
      <c r="D759" s="22" t="s">
        <v>677</v>
      </c>
      <c r="E759" s="23">
        <v>100</v>
      </c>
      <c r="F759" s="31">
        <f>'[1]9.1 ведомства'!G267</f>
        <v>0</v>
      </c>
      <c r="G759" s="31">
        <f>'[1]9.1 ведомства'!H267</f>
        <v>0</v>
      </c>
      <c r="H759" s="31">
        <f>'[1]9.1 ведомства'!I267</f>
        <v>0</v>
      </c>
      <c r="I759" s="31">
        <f>'[1]9.1 ведомства'!J267</f>
        <v>0</v>
      </c>
    </row>
    <row r="760" spans="1:9" ht="25.5" x14ac:dyDescent="0.25">
      <c r="A760" s="27" t="s">
        <v>29</v>
      </c>
      <c r="B760" s="22" t="s">
        <v>105</v>
      </c>
      <c r="C760" s="22" t="s">
        <v>88</v>
      </c>
      <c r="D760" s="22" t="s">
        <v>677</v>
      </c>
      <c r="E760" s="23">
        <v>200</v>
      </c>
      <c r="F760" s="31">
        <f>'[1]9.1 ведомства'!G268</f>
        <v>500000</v>
      </c>
      <c r="G760" s="31">
        <f>'[1]9.1 ведомства'!H268</f>
        <v>0</v>
      </c>
      <c r="H760" s="31">
        <f>'[1]9.1 ведомства'!I268</f>
        <v>500000</v>
      </c>
      <c r="I760" s="31">
        <f>'[1]9.1 ведомства'!J268</f>
        <v>0</v>
      </c>
    </row>
    <row r="761" spans="1:9" x14ac:dyDescent="0.25">
      <c r="A761" s="27" t="s">
        <v>678</v>
      </c>
      <c r="B761" s="22" t="s">
        <v>268</v>
      </c>
      <c r="C761" s="22"/>
      <c r="D761" s="22"/>
      <c r="E761" s="23"/>
      <c r="F761" s="31">
        <f>F762+F769</f>
        <v>15394872</v>
      </c>
      <c r="G761" s="31">
        <f t="shared" ref="G761:I761" si="382">G762+G769</f>
        <v>0</v>
      </c>
      <c r="H761" s="31">
        <f t="shared" si="382"/>
        <v>15365872</v>
      </c>
      <c r="I761" s="31">
        <f t="shared" si="382"/>
        <v>0</v>
      </c>
    </row>
    <row r="762" spans="1:9" x14ac:dyDescent="0.25">
      <c r="A762" s="27" t="s">
        <v>679</v>
      </c>
      <c r="B762" s="22" t="s">
        <v>268</v>
      </c>
      <c r="C762" s="22" t="s">
        <v>17</v>
      </c>
      <c r="D762" s="22"/>
      <c r="E762" s="23"/>
      <c r="F762" s="31">
        <f>F763</f>
        <v>5161000</v>
      </c>
      <c r="G762" s="31">
        <f t="shared" ref="G762:I763" si="383">G763</f>
        <v>0</v>
      </c>
      <c r="H762" s="31">
        <f t="shared" si="383"/>
        <v>5169000</v>
      </c>
      <c r="I762" s="31">
        <f t="shared" si="383"/>
        <v>0</v>
      </c>
    </row>
    <row r="763" spans="1:9" x14ac:dyDescent="0.25">
      <c r="A763" s="25" t="s">
        <v>20</v>
      </c>
      <c r="B763" s="22" t="s">
        <v>268</v>
      </c>
      <c r="C763" s="22" t="s">
        <v>17</v>
      </c>
      <c r="D763" s="22" t="s">
        <v>21</v>
      </c>
      <c r="E763" s="23"/>
      <c r="F763" s="24">
        <f>F764</f>
        <v>5161000</v>
      </c>
      <c r="G763" s="24">
        <f t="shared" si="383"/>
        <v>0</v>
      </c>
      <c r="H763" s="24">
        <f t="shared" si="383"/>
        <v>5169000</v>
      </c>
      <c r="I763" s="24">
        <f t="shared" si="383"/>
        <v>0</v>
      </c>
    </row>
    <row r="764" spans="1:9" ht="38.25" x14ac:dyDescent="0.25">
      <c r="A764" s="28" t="s">
        <v>174</v>
      </c>
      <c r="B764" s="22" t="s">
        <v>268</v>
      </c>
      <c r="C764" s="22" t="s">
        <v>17</v>
      </c>
      <c r="D764" s="22" t="s">
        <v>175</v>
      </c>
      <c r="E764" s="23"/>
      <c r="F764" s="24">
        <f>F765+F767</f>
        <v>5161000</v>
      </c>
      <c r="G764" s="24">
        <f t="shared" ref="G764:I764" si="384">G765+G767</f>
        <v>0</v>
      </c>
      <c r="H764" s="24">
        <f t="shared" si="384"/>
        <v>5169000</v>
      </c>
      <c r="I764" s="24">
        <f t="shared" si="384"/>
        <v>0</v>
      </c>
    </row>
    <row r="765" spans="1:9" ht="63.75" x14ac:dyDescent="0.25">
      <c r="A765" s="27" t="s">
        <v>31</v>
      </c>
      <c r="B765" s="22" t="s">
        <v>268</v>
      </c>
      <c r="C765" s="22" t="s">
        <v>17</v>
      </c>
      <c r="D765" s="22" t="s">
        <v>176</v>
      </c>
      <c r="E765" s="23"/>
      <c r="F765" s="24">
        <f>F766</f>
        <v>102000</v>
      </c>
      <c r="G765" s="24">
        <f t="shared" ref="G765:I765" si="385">G766</f>
        <v>0</v>
      </c>
      <c r="H765" s="24">
        <f t="shared" si="385"/>
        <v>110000</v>
      </c>
      <c r="I765" s="24">
        <f t="shared" si="385"/>
        <v>0</v>
      </c>
    </row>
    <row r="766" spans="1:9" ht="38.25" x14ac:dyDescent="0.25">
      <c r="A766" s="27" t="s">
        <v>160</v>
      </c>
      <c r="B766" s="22" t="s">
        <v>268</v>
      </c>
      <c r="C766" s="22" t="s">
        <v>17</v>
      </c>
      <c r="D766" s="22" t="s">
        <v>176</v>
      </c>
      <c r="E766" s="23">
        <v>600</v>
      </c>
      <c r="F766" s="24">
        <f>'[1]9.1 ведомства'!G274</f>
        <v>102000</v>
      </c>
      <c r="G766" s="24">
        <f>'[1]9.1 ведомства'!H274</f>
        <v>0</v>
      </c>
      <c r="H766" s="24">
        <f>'[1]9.1 ведомства'!I274</f>
        <v>110000</v>
      </c>
      <c r="I766" s="24">
        <f>'[1]9.1 ведомства'!J274</f>
        <v>0</v>
      </c>
    </row>
    <row r="767" spans="1:9" ht="76.5" x14ac:dyDescent="0.25">
      <c r="A767" s="27" t="s">
        <v>680</v>
      </c>
      <c r="B767" s="22" t="s">
        <v>268</v>
      </c>
      <c r="C767" s="22" t="s">
        <v>17</v>
      </c>
      <c r="D767" s="22" t="s">
        <v>681</v>
      </c>
      <c r="E767" s="23"/>
      <c r="F767" s="31">
        <f>F768</f>
        <v>5059000</v>
      </c>
      <c r="G767" s="31">
        <f t="shared" ref="G767:I767" si="386">G768</f>
        <v>0</v>
      </c>
      <c r="H767" s="31">
        <f t="shared" si="386"/>
        <v>5059000</v>
      </c>
      <c r="I767" s="31">
        <f t="shared" si="386"/>
        <v>0</v>
      </c>
    </row>
    <row r="768" spans="1:9" ht="38.25" x14ac:dyDescent="0.25">
      <c r="A768" s="27" t="s">
        <v>160</v>
      </c>
      <c r="B768" s="22" t="s">
        <v>268</v>
      </c>
      <c r="C768" s="22" t="s">
        <v>17</v>
      </c>
      <c r="D768" s="22" t="s">
        <v>681</v>
      </c>
      <c r="E768" s="23">
        <v>600</v>
      </c>
      <c r="F768" s="31">
        <f>'[1]9.1 ведомства'!G276</f>
        <v>5059000</v>
      </c>
      <c r="G768" s="31">
        <f>'[1]9.1 ведомства'!H276</f>
        <v>0</v>
      </c>
      <c r="H768" s="31">
        <f>'[1]9.1 ведомства'!I276</f>
        <v>5059000</v>
      </c>
      <c r="I768" s="31">
        <f>'[1]9.1 ведомства'!J276</f>
        <v>0</v>
      </c>
    </row>
    <row r="769" spans="1:9" x14ac:dyDescent="0.25">
      <c r="A769" s="27" t="s">
        <v>682</v>
      </c>
      <c r="B769" s="22" t="s">
        <v>268</v>
      </c>
      <c r="C769" s="22" t="s">
        <v>19</v>
      </c>
      <c r="D769" s="22"/>
      <c r="E769" s="23"/>
      <c r="F769" s="31">
        <f>F770</f>
        <v>10233872</v>
      </c>
      <c r="G769" s="31">
        <f t="shared" ref="G769:I770" si="387">G770</f>
        <v>0</v>
      </c>
      <c r="H769" s="31">
        <f t="shared" si="387"/>
        <v>10196872</v>
      </c>
      <c r="I769" s="31">
        <f t="shared" si="387"/>
        <v>0</v>
      </c>
    </row>
    <row r="770" spans="1:9" x14ac:dyDescent="0.25">
      <c r="A770" s="25" t="s">
        <v>20</v>
      </c>
      <c r="B770" s="22" t="s">
        <v>268</v>
      </c>
      <c r="C770" s="22" t="s">
        <v>19</v>
      </c>
      <c r="D770" s="22" t="s">
        <v>21</v>
      </c>
      <c r="E770" s="23"/>
      <c r="F770" s="31">
        <f>F771</f>
        <v>10233872</v>
      </c>
      <c r="G770" s="31">
        <f t="shared" si="387"/>
        <v>0</v>
      </c>
      <c r="H770" s="31">
        <f t="shared" si="387"/>
        <v>10196872</v>
      </c>
      <c r="I770" s="31">
        <f t="shared" si="387"/>
        <v>0</v>
      </c>
    </row>
    <row r="771" spans="1:9" ht="38.25" x14ac:dyDescent="0.25">
      <c r="A771" s="28" t="s">
        <v>174</v>
      </c>
      <c r="B771" s="22" t="s">
        <v>268</v>
      </c>
      <c r="C771" s="22" t="s">
        <v>19</v>
      </c>
      <c r="D771" s="22" t="s">
        <v>175</v>
      </c>
      <c r="E771" s="23"/>
      <c r="F771" s="31">
        <f>F772+F774</f>
        <v>10233872</v>
      </c>
      <c r="G771" s="31">
        <f t="shared" ref="G771:I771" si="388">G772+G774</f>
        <v>0</v>
      </c>
      <c r="H771" s="31">
        <f t="shared" si="388"/>
        <v>10196872</v>
      </c>
      <c r="I771" s="31">
        <f t="shared" si="388"/>
        <v>0</v>
      </c>
    </row>
    <row r="772" spans="1:9" ht="63.75" x14ac:dyDescent="0.25">
      <c r="A772" s="27" t="s">
        <v>31</v>
      </c>
      <c r="B772" s="22" t="s">
        <v>268</v>
      </c>
      <c r="C772" s="22" t="s">
        <v>19</v>
      </c>
      <c r="D772" s="22" t="s">
        <v>176</v>
      </c>
      <c r="E772" s="23"/>
      <c r="F772" s="31">
        <f>F773</f>
        <v>230000</v>
      </c>
      <c r="G772" s="31">
        <f t="shared" ref="G772:I772" si="389">G773</f>
        <v>0</v>
      </c>
      <c r="H772" s="31">
        <f t="shared" si="389"/>
        <v>193000</v>
      </c>
      <c r="I772" s="31">
        <f t="shared" si="389"/>
        <v>0</v>
      </c>
    </row>
    <row r="773" spans="1:9" ht="38.25" x14ac:dyDescent="0.25">
      <c r="A773" s="27" t="s">
        <v>160</v>
      </c>
      <c r="B773" s="22" t="s">
        <v>268</v>
      </c>
      <c r="C773" s="22" t="s">
        <v>19</v>
      </c>
      <c r="D773" s="22" t="s">
        <v>176</v>
      </c>
      <c r="E773" s="23">
        <v>600</v>
      </c>
      <c r="F773" s="31">
        <f>'[1]9.1 ведомства'!G281</f>
        <v>230000</v>
      </c>
      <c r="G773" s="31">
        <f>'[1]9.1 ведомства'!H281</f>
        <v>0</v>
      </c>
      <c r="H773" s="31">
        <f>'[1]9.1 ведомства'!I281</f>
        <v>193000</v>
      </c>
      <c r="I773" s="31">
        <f>'[1]9.1 ведомства'!J281</f>
        <v>0</v>
      </c>
    </row>
    <row r="774" spans="1:9" ht="76.5" x14ac:dyDescent="0.25">
      <c r="A774" s="27" t="s">
        <v>680</v>
      </c>
      <c r="B774" s="22" t="s">
        <v>268</v>
      </c>
      <c r="C774" s="22" t="s">
        <v>19</v>
      </c>
      <c r="D774" s="22" t="s">
        <v>681</v>
      </c>
      <c r="E774" s="23"/>
      <c r="F774" s="31">
        <f>F775</f>
        <v>10003872</v>
      </c>
      <c r="G774" s="31">
        <f t="shared" ref="G774:I774" si="390">G775</f>
        <v>0</v>
      </c>
      <c r="H774" s="31">
        <f t="shared" si="390"/>
        <v>10003872</v>
      </c>
      <c r="I774" s="31">
        <f t="shared" si="390"/>
        <v>0</v>
      </c>
    </row>
    <row r="775" spans="1:9" ht="38.25" x14ac:dyDescent="0.25">
      <c r="A775" s="27" t="s">
        <v>160</v>
      </c>
      <c r="B775" s="22" t="s">
        <v>268</v>
      </c>
      <c r="C775" s="22" t="s">
        <v>19</v>
      </c>
      <c r="D775" s="22" t="s">
        <v>681</v>
      </c>
      <c r="E775" s="23">
        <v>600</v>
      </c>
      <c r="F775" s="31">
        <f>'[1]9.1 ведомства'!G283</f>
        <v>10003872</v>
      </c>
      <c r="G775" s="31">
        <f>'[1]9.1 ведомства'!H283</f>
        <v>0</v>
      </c>
      <c r="H775" s="31">
        <f>'[1]9.1 ведомства'!I283</f>
        <v>10003872</v>
      </c>
      <c r="I775" s="31">
        <f>'[1]9.1 ведомства'!J283</f>
        <v>0</v>
      </c>
    </row>
    <row r="776" spans="1:9" ht="25.5" x14ac:dyDescent="0.25">
      <c r="A776" s="27" t="s">
        <v>683</v>
      </c>
      <c r="B776" s="23">
        <v>13</v>
      </c>
      <c r="C776" s="22"/>
      <c r="D776" s="22"/>
      <c r="E776" s="23"/>
      <c r="F776" s="24">
        <f t="shared" ref="F776:I781" si="391">F777</f>
        <v>19420000</v>
      </c>
      <c r="G776" s="24">
        <f t="shared" si="391"/>
        <v>0</v>
      </c>
      <c r="H776" s="24">
        <f t="shared" si="391"/>
        <v>31020000</v>
      </c>
      <c r="I776" s="24">
        <f t="shared" si="391"/>
        <v>0</v>
      </c>
    </row>
    <row r="777" spans="1:9" ht="25.5" x14ac:dyDescent="0.25">
      <c r="A777" s="27" t="s">
        <v>684</v>
      </c>
      <c r="B777" s="23">
        <v>13</v>
      </c>
      <c r="C777" s="22" t="s">
        <v>17</v>
      </c>
      <c r="D777" s="22"/>
      <c r="E777" s="23"/>
      <c r="F777" s="24">
        <f>F778+F783</f>
        <v>19420000</v>
      </c>
      <c r="G777" s="24">
        <f t="shared" ref="G777:I777" si="392">G778+G783</f>
        <v>0</v>
      </c>
      <c r="H777" s="24">
        <f t="shared" si="392"/>
        <v>31020000</v>
      </c>
      <c r="I777" s="24">
        <f t="shared" si="392"/>
        <v>0</v>
      </c>
    </row>
    <row r="778" spans="1:9" ht="51" x14ac:dyDescent="0.25">
      <c r="A778" s="27" t="s">
        <v>71</v>
      </c>
      <c r="B778" s="23">
        <v>13</v>
      </c>
      <c r="C778" s="22" t="s">
        <v>17</v>
      </c>
      <c r="D778" s="22" t="s">
        <v>72</v>
      </c>
      <c r="E778" s="23"/>
      <c r="F778" s="24">
        <f t="shared" si="391"/>
        <v>19420000</v>
      </c>
      <c r="G778" s="24">
        <f t="shared" si="391"/>
        <v>0</v>
      </c>
      <c r="H778" s="24">
        <f t="shared" si="391"/>
        <v>31020000</v>
      </c>
      <c r="I778" s="24">
        <f t="shared" si="391"/>
        <v>0</v>
      </c>
    </row>
    <row r="779" spans="1:9" ht="25.5" x14ac:dyDescent="0.25">
      <c r="A779" s="27" t="s">
        <v>73</v>
      </c>
      <c r="B779" s="23">
        <v>13</v>
      </c>
      <c r="C779" s="22" t="s">
        <v>17</v>
      </c>
      <c r="D779" s="22" t="s">
        <v>74</v>
      </c>
      <c r="E779" s="23"/>
      <c r="F779" s="24">
        <f t="shared" si="391"/>
        <v>19420000</v>
      </c>
      <c r="G779" s="24">
        <f t="shared" si="391"/>
        <v>0</v>
      </c>
      <c r="H779" s="24">
        <f t="shared" si="391"/>
        <v>31020000</v>
      </c>
      <c r="I779" s="24">
        <f t="shared" si="391"/>
        <v>0</v>
      </c>
    </row>
    <row r="780" spans="1:9" ht="25.5" x14ac:dyDescent="0.25">
      <c r="A780" s="27" t="s">
        <v>685</v>
      </c>
      <c r="B780" s="23">
        <v>13</v>
      </c>
      <c r="C780" s="22" t="s">
        <v>17</v>
      </c>
      <c r="D780" s="22" t="s">
        <v>686</v>
      </c>
      <c r="E780" s="23"/>
      <c r="F780" s="24">
        <f t="shared" si="391"/>
        <v>19420000</v>
      </c>
      <c r="G780" s="24">
        <f t="shared" si="391"/>
        <v>0</v>
      </c>
      <c r="H780" s="24">
        <f t="shared" si="391"/>
        <v>31020000</v>
      </c>
      <c r="I780" s="24">
        <f t="shared" si="391"/>
        <v>0</v>
      </c>
    </row>
    <row r="781" spans="1:9" ht="25.5" x14ac:dyDescent="0.25">
      <c r="A781" s="28" t="s">
        <v>687</v>
      </c>
      <c r="B781" s="23">
        <v>13</v>
      </c>
      <c r="C781" s="22" t="s">
        <v>17</v>
      </c>
      <c r="D781" s="22" t="s">
        <v>688</v>
      </c>
      <c r="E781" s="23"/>
      <c r="F781" s="24">
        <f t="shared" si="391"/>
        <v>19420000</v>
      </c>
      <c r="G781" s="24">
        <f t="shared" si="391"/>
        <v>0</v>
      </c>
      <c r="H781" s="24">
        <f t="shared" si="391"/>
        <v>31020000</v>
      </c>
      <c r="I781" s="24">
        <f t="shared" si="391"/>
        <v>0</v>
      </c>
    </row>
    <row r="782" spans="1:9" ht="25.5" x14ac:dyDescent="0.25">
      <c r="A782" s="25" t="s">
        <v>689</v>
      </c>
      <c r="B782" s="23">
        <v>13</v>
      </c>
      <c r="C782" s="22" t="s">
        <v>17</v>
      </c>
      <c r="D782" s="22" t="s">
        <v>688</v>
      </c>
      <c r="E782" s="23">
        <v>700</v>
      </c>
      <c r="F782" s="24">
        <f>'[1]9.1 ведомства'!G363</f>
        <v>19420000</v>
      </c>
      <c r="G782" s="24">
        <f>'[1]9.1 ведомства'!H363</f>
        <v>0</v>
      </c>
      <c r="H782" s="24">
        <f>'[1]9.1 ведомства'!I363</f>
        <v>31020000</v>
      </c>
      <c r="I782" s="24">
        <f>'[1]9.1 ведомства'!J363</f>
        <v>0</v>
      </c>
    </row>
    <row r="783" spans="1:9" hidden="1" x14ac:dyDescent="0.25">
      <c r="A783" s="25" t="s">
        <v>20</v>
      </c>
      <c r="B783" s="23">
        <v>13</v>
      </c>
      <c r="C783" s="22" t="s">
        <v>17</v>
      </c>
      <c r="D783" s="22" t="s">
        <v>21</v>
      </c>
      <c r="E783" s="23"/>
      <c r="F783" s="24">
        <f>F784</f>
        <v>0</v>
      </c>
      <c r="G783" s="24">
        <f t="shared" ref="G783:I785" si="393">G784</f>
        <v>0</v>
      </c>
      <c r="H783" s="24">
        <f t="shared" si="393"/>
        <v>0</v>
      </c>
      <c r="I783" s="24">
        <f t="shared" si="393"/>
        <v>0</v>
      </c>
    </row>
    <row r="784" spans="1:9" ht="38.25" hidden="1" x14ac:dyDescent="0.25">
      <c r="A784" s="25" t="s">
        <v>78</v>
      </c>
      <c r="B784" s="23">
        <v>13</v>
      </c>
      <c r="C784" s="22" t="s">
        <v>17</v>
      </c>
      <c r="D784" s="22" t="s">
        <v>79</v>
      </c>
      <c r="E784" s="23"/>
      <c r="F784" s="24">
        <f>F785</f>
        <v>0</v>
      </c>
      <c r="G784" s="24">
        <f t="shared" si="393"/>
        <v>0</v>
      </c>
      <c r="H784" s="24">
        <f t="shared" si="393"/>
        <v>0</v>
      </c>
      <c r="I784" s="24">
        <f t="shared" si="393"/>
        <v>0</v>
      </c>
    </row>
    <row r="785" spans="1:9" ht="25.5" hidden="1" x14ac:dyDescent="0.25">
      <c r="A785" s="25" t="s">
        <v>690</v>
      </c>
      <c r="B785" s="23">
        <v>13</v>
      </c>
      <c r="C785" s="22" t="s">
        <v>17</v>
      </c>
      <c r="D785" s="22" t="s">
        <v>691</v>
      </c>
      <c r="E785" s="23"/>
      <c r="F785" s="24">
        <f>F786</f>
        <v>0</v>
      </c>
      <c r="G785" s="24">
        <f t="shared" si="393"/>
        <v>0</v>
      </c>
      <c r="H785" s="24">
        <f t="shared" si="393"/>
        <v>0</v>
      </c>
      <c r="I785" s="24">
        <f t="shared" si="393"/>
        <v>0</v>
      </c>
    </row>
    <row r="786" spans="1:9" hidden="1" x14ac:dyDescent="0.25">
      <c r="A786" s="27" t="s">
        <v>55</v>
      </c>
      <c r="B786" s="23">
        <v>13</v>
      </c>
      <c r="C786" s="22" t="s">
        <v>17</v>
      </c>
      <c r="D786" s="22" t="s">
        <v>691</v>
      </c>
      <c r="E786" s="23">
        <v>800</v>
      </c>
      <c r="F786" s="24">
        <f>'[1]9.1 ведомства'!G367</f>
        <v>0</v>
      </c>
      <c r="G786" s="24">
        <f>'[1]9.1 ведомства'!H367</f>
        <v>0</v>
      </c>
      <c r="H786" s="24">
        <f>'[1]9.1 ведомства'!I367</f>
        <v>0</v>
      </c>
      <c r="I786" s="24">
        <f>'[1]9.1 ведомства'!J367</f>
        <v>0</v>
      </c>
    </row>
    <row r="787" spans="1:9" x14ac:dyDescent="0.25">
      <c r="A787" s="34" t="s">
        <v>692</v>
      </c>
      <c r="B787" s="34"/>
      <c r="C787" s="34"/>
      <c r="D787" s="34"/>
      <c r="E787" s="34"/>
      <c r="F787" s="35">
        <f>F776+F761+F753+F652+F585+F442+F435+F332+F237+F209+F10</f>
        <v>2375594184.1700006</v>
      </c>
      <c r="G787" s="35">
        <f>G776+G761+G753+G652+G585+G442+G435+G332+G237+G209+G10</f>
        <v>898079637.14999998</v>
      </c>
      <c r="H787" s="35">
        <f>H776+H761+H753+H652+H585+H442+H435+H332+H237+H209+H10</f>
        <v>2371385723.8599997</v>
      </c>
      <c r="I787" s="35">
        <f>I776+I761+I753+I652+I585+I442+I435+I332+I237+I209+I10</f>
        <v>897781655.24000001</v>
      </c>
    </row>
    <row r="789" spans="1:9" x14ac:dyDescent="0.25">
      <c r="F789" s="36"/>
      <c r="G789" s="36"/>
      <c r="H789" s="36"/>
      <c r="I789" s="36"/>
    </row>
    <row r="790" spans="1:9" x14ac:dyDescent="0.25">
      <c r="F790" s="37"/>
      <c r="G790" s="37"/>
      <c r="H790" s="37"/>
      <c r="I790" s="37"/>
    </row>
    <row r="791" spans="1:9" x14ac:dyDescent="0.25">
      <c r="B791" s="38"/>
      <c r="F791" s="37"/>
      <c r="G791" s="37"/>
      <c r="H791" s="37"/>
      <c r="I791" s="37"/>
    </row>
    <row r="792" spans="1:9" x14ac:dyDescent="0.25">
      <c r="B792" s="38"/>
      <c r="F792" s="37"/>
      <c r="G792" s="37"/>
      <c r="H792" s="37"/>
      <c r="I792" s="37"/>
    </row>
    <row r="793" spans="1:9" x14ac:dyDescent="0.25">
      <c r="B793" s="38"/>
      <c r="F793" s="37"/>
      <c r="G793" s="37"/>
      <c r="H793" s="37"/>
      <c r="I793" s="37"/>
    </row>
    <row r="794" spans="1:9" x14ac:dyDescent="0.25">
      <c r="B794" s="38"/>
      <c r="F794" s="37"/>
      <c r="G794" s="37"/>
      <c r="H794" s="37"/>
      <c r="I794" s="37"/>
    </row>
    <row r="795" spans="1:9" x14ac:dyDescent="0.25">
      <c r="B795" s="38"/>
      <c r="F795" s="37"/>
      <c r="G795" s="37"/>
      <c r="H795" s="37"/>
      <c r="I795" s="37"/>
    </row>
    <row r="796" spans="1:9" x14ac:dyDescent="0.25">
      <c r="B796" s="38"/>
      <c r="F796" s="37"/>
      <c r="G796" s="37"/>
      <c r="H796" s="37"/>
      <c r="I796" s="37"/>
    </row>
    <row r="797" spans="1:9" x14ac:dyDescent="0.25">
      <c r="B797" s="38"/>
      <c r="F797" s="37"/>
      <c r="G797" s="37"/>
      <c r="H797" s="37"/>
      <c r="I797" s="37"/>
    </row>
    <row r="798" spans="1:9" x14ac:dyDescent="0.25">
      <c r="F798" s="37"/>
      <c r="G798" s="37"/>
      <c r="H798" s="37"/>
      <c r="I798" s="37"/>
    </row>
    <row r="799" spans="1:9" x14ac:dyDescent="0.25">
      <c r="F799" s="36"/>
      <c r="G799" s="36"/>
      <c r="H799" s="36"/>
      <c r="I799" s="36"/>
    </row>
    <row r="800" spans="1:9" x14ac:dyDescent="0.25">
      <c r="F800" s="36"/>
      <c r="G800" s="36"/>
      <c r="H800" s="36"/>
      <c r="I800" s="36"/>
    </row>
    <row r="801" spans="1:10" x14ac:dyDescent="0.25">
      <c r="F801" s="36"/>
      <c r="G801" s="36"/>
      <c r="H801" s="36"/>
      <c r="I801" s="36"/>
    </row>
    <row r="802" spans="1:10" x14ac:dyDescent="0.25">
      <c r="F802" s="36"/>
      <c r="G802" s="36"/>
      <c r="H802" s="36"/>
      <c r="I802" s="36"/>
    </row>
    <row r="803" spans="1:10" x14ac:dyDescent="0.25">
      <c r="F803" s="36"/>
      <c r="G803" s="36"/>
      <c r="H803" s="36"/>
      <c r="I803" s="36"/>
    </row>
    <row r="804" spans="1:10" x14ac:dyDescent="0.25">
      <c r="F804" s="36"/>
      <c r="G804" s="36"/>
      <c r="H804" s="36"/>
      <c r="I804" s="36"/>
    </row>
    <row r="805" spans="1:10" x14ac:dyDescent="0.25">
      <c r="F805" s="36"/>
      <c r="G805" s="36"/>
      <c r="H805" s="36"/>
      <c r="I805" s="36"/>
    </row>
    <row r="806" spans="1:10" x14ac:dyDescent="0.25">
      <c r="F806" s="36"/>
      <c r="G806" s="36"/>
      <c r="H806" s="36"/>
      <c r="I806" s="36"/>
    </row>
    <row r="807" spans="1:10" x14ac:dyDescent="0.25">
      <c r="F807" s="36"/>
      <c r="G807" s="36"/>
      <c r="H807" s="36"/>
      <c r="I807" s="36"/>
    </row>
    <row r="808" spans="1:10" x14ac:dyDescent="0.25">
      <c r="F808" s="36"/>
      <c r="G808" s="36"/>
      <c r="H808" s="36"/>
      <c r="I808" s="36"/>
    </row>
    <row r="809" spans="1:10" x14ac:dyDescent="0.25">
      <c r="F809" s="36"/>
      <c r="G809" s="36"/>
      <c r="H809" s="36"/>
      <c r="I809" s="36"/>
    </row>
    <row r="810" spans="1:10" x14ac:dyDescent="0.25">
      <c r="A810" s="39"/>
      <c r="F810" s="36"/>
      <c r="G810" s="36"/>
      <c r="H810" s="36"/>
      <c r="I810" s="36"/>
      <c r="J810" s="40"/>
    </row>
    <row r="811" spans="1:10" x14ac:dyDescent="0.25">
      <c r="C811" s="39"/>
      <c r="F811" s="36"/>
      <c r="G811" s="36"/>
      <c r="H811" s="36"/>
      <c r="I811" s="36"/>
    </row>
    <row r="812" spans="1:10" x14ac:dyDescent="0.25">
      <c r="F812" s="36"/>
      <c r="G812" s="36"/>
      <c r="H812" s="36"/>
      <c r="I812" s="36"/>
    </row>
    <row r="813" spans="1:10" x14ac:dyDescent="0.25">
      <c r="F813" s="37"/>
      <c r="G813" s="37"/>
      <c r="H813" s="37"/>
      <c r="I813" s="37"/>
    </row>
    <row r="814" spans="1:10" x14ac:dyDescent="0.25">
      <c r="F814" s="37"/>
      <c r="G814" s="37"/>
      <c r="H814" s="37"/>
      <c r="I814" s="37"/>
    </row>
    <row r="815" spans="1:10" x14ac:dyDescent="0.25">
      <c r="F815" s="36"/>
      <c r="G815" s="36"/>
      <c r="H815" s="36"/>
      <c r="I815" s="36"/>
    </row>
  </sheetData>
  <sheetProtection password="D646" sheet="1" objects="1" scenarios="1"/>
  <mergeCells count="12">
    <mergeCell ref="H8:I8"/>
    <mergeCell ref="A787:E787"/>
    <mergeCell ref="A1:I1"/>
    <mergeCell ref="A2:I2"/>
    <mergeCell ref="A3:I3"/>
    <mergeCell ref="A6:I6"/>
    <mergeCell ref="A8:A9"/>
    <mergeCell ref="B8:B9"/>
    <mergeCell ref="C8:C9"/>
    <mergeCell ref="D8:D9"/>
    <mergeCell ref="E8:E9"/>
    <mergeCell ref="F8:G8"/>
  </mergeCells>
  <pageMargins left="0.7" right="0.7"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2017-09-11T17:38:50Z</cp:lastPrinted>
  <dcterms:created xsi:type="dcterms:W3CDTF">2017-09-11T17:38:02Z</dcterms:created>
  <dcterms:modified xsi:type="dcterms:W3CDTF">2017-09-11T17:38:54Z</dcterms:modified>
</cp:coreProperties>
</file>